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35" windowHeight="7365" activeTab="3"/>
  </bookViews>
  <sheets>
    <sheet name="งานบท.กฎหมายมี 7 งาน" sheetId="1" r:id="rId1"/>
    <sheet name="ฟอร์ม2" sheetId="2" r:id="rId2"/>
    <sheet name="ฟอร์ม3" sheetId="3" r:id="rId3"/>
    <sheet name="สรุป" sheetId="4" r:id="rId4"/>
  </sheets>
  <externalReferences>
    <externalReference r:id="rId5"/>
  </externalReferences>
  <calcPr calcId="125725"/>
</workbook>
</file>

<file path=xl/calcChain.xml><?xml version="1.0" encoding="utf-8"?>
<calcChain xmlns="http://schemas.openxmlformats.org/spreadsheetml/2006/main">
  <c r="D16" i="4"/>
  <c r="H342" i="3"/>
  <c r="G342"/>
  <c r="B16" i="4"/>
  <c r="C16"/>
  <c r="C20" s="1"/>
  <c r="H335" i="3"/>
  <c r="C11" i="4"/>
  <c r="B11"/>
  <c r="G134" i="3"/>
  <c r="H134"/>
  <c r="F134"/>
  <c r="G335"/>
  <c r="F342"/>
  <c r="F88"/>
  <c r="F85"/>
  <c r="F16"/>
  <c r="D20" i="4" l="1"/>
  <c r="A162" i="2"/>
  <c r="A120"/>
  <c r="A159" s="1"/>
  <c r="A197" s="1"/>
  <c r="A235" s="1"/>
  <c r="A274" s="1"/>
  <c r="A119"/>
  <c r="A158" s="1"/>
  <c r="A196" s="1"/>
  <c r="A234" s="1"/>
  <c r="A273" s="1"/>
  <c r="A118"/>
  <c r="A157" s="1"/>
  <c r="A195" s="1"/>
  <c r="A233" s="1"/>
  <c r="A272" s="1"/>
  <c r="A47"/>
  <c r="A54" s="1"/>
  <c r="F335" i="3"/>
  <c r="F329"/>
  <c r="G329" s="1"/>
  <c r="H329" s="1"/>
  <c r="F291"/>
  <c r="G291" s="1"/>
  <c r="H291" s="1"/>
  <c r="F287"/>
  <c r="G287" s="1"/>
  <c r="H287" s="1"/>
  <c r="F284"/>
  <c r="G249"/>
  <c r="H249" s="1"/>
  <c r="F249"/>
  <c r="G247"/>
  <c r="H247" s="1"/>
  <c r="F247"/>
  <c r="G246"/>
  <c r="H246" s="1"/>
  <c r="F246"/>
  <c r="F243"/>
  <c r="G243" s="1"/>
  <c r="H243" s="1"/>
  <c r="F241"/>
  <c r="F252" s="1"/>
  <c r="F198"/>
  <c r="G198" s="1"/>
  <c r="H198" s="1"/>
  <c r="F197"/>
  <c r="G197" s="1"/>
  <c r="H197" s="1"/>
  <c r="F196"/>
  <c r="G196" s="1"/>
  <c r="H196" s="1"/>
  <c r="F194"/>
  <c r="F204" s="1"/>
  <c r="F151"/>
  <c r="G151" s="1"/>
  <c r="H151" s="1"/>
  <c r="F149"/>
  <c r="F132"/>
  <c r="G132" s="1"/>
  <c r="H132" s="1"/>
  <c r="F131"/>
  <c r="G131" s="1"/>
  <c r="H131" s="1"/>
  <c r="F129"/>
  <c r="G129" s="1"/>
  <c r="H129" s="1"/>
  <c r="F127"/>
  <c r="G127" s="1"/>
  <c r="H127" s="1"/>
  <c r="F125"/>
  <c r="G125" s="1"/>
  <c r="H125" s="1"/>
  <c r="F123"/>
  <c r="G123" s="1"/>
  <c r="H123" s="1"/>
  <c r="F121"/>
  <c r="G121" s="1"/>
  <c r="H121" s="1"/>
  <c r="F116"/>
  <c r="G116" s="1"/>
  <c r="H116" s="1"/>
  <c r="F114"/>
  <c r="G114" s="1"/>
  <c r="H114" s="1"/>
  <c r="F111"/>
  <c r="G111" s="1"/>
  <c r="H111" s="1"/>
  <c r="F110"/>
  <c r="G110" s="1"/>
  <c r="H110" s="1"/>
  <c r="F109"/>
  <c r="F106"/>
  <c r="G106" s="1"/>
  <c r="H106" s="1"/>
  <c r="F104"/>
  <c r="G104" s="1"/>
  <c r="G88"/>
  <c r="H88" s="1"/>
  <c r="G85"/>
  <c r="H85" s="1"/>
  <c r="F83"/>
  <c r="G83" s="1"/>
  <c r="H83" s="1"/>
  <c r="F79"/>
  <c r="G79" s="1"/>
  <c r="H79" s="1"/>
  <c r="F76"/>
  <c r="G76" s="1"/>
  <c r="H76" s="1"/>
  <c r="F72"/>
  <c r="G72" s="1"/>
  <c r="H72" s="1"/>
  <c r="F69"/>
  <c r="G69" s="1"/>
  <c r="H69" s="1"/>
  <c r="F68"/>
  <c r="G68" s="1"/>
  <c r="H68" s="1"/>
  <c r="F62"/>
  <c r="G62" s="1"/>
  <c r="H62" s="1"/>
  <c r="F60"/>
  <c r="F33"/>
  <c r="G33" s="1"/>
  <c r="H33" s="1"/>
  <c r="F31"/>
  <c r="G31" s="1"/>
  <c r="H31" s="1"/>
  <c r="F29"/>
  <c r="G29" s="1"/>
  <c r="H29" s="1"/>
  <c r="F28"/>
  <c r="G28" s="1"/>
  <c r="H28" s="1"/>
  <c r="F26"/>
  <c r="G26" s="1"/>
  <c r="H26" s="1"/>
  <c r="F22"/>
  <c r="G22" s="1"/>
  <c r="H22" s="1"/>
  <c r="F21"/>
  <c r="G21" s="1"/>
  <c r="H21" s="1"/>
  <c r="F20"/>
  <c r="G20" s="1"/>
  <c r="H20" s="1"/>
  <c r="F18"/>
  <c r="G18" s="1"/>
  <c r="H18" s="1"/>
  <c r="G16"/>
  <c r="H16" s="1"/>
  <c r="F15"/>
  <c r="A5"/>
  <c r="A50" s="1"/>
  <c r="A95" s="1"/>
  <c r="A140" s="1"/>
  <c r="A185" s="1"/>
  <c r="A230" s="1"/>
  <c r="A275" s="1"/>
  <c r="A320" s="1"/>
  <c r="A4"/>
  <c r="A49" s="1"/>
  <c r="A94" s="1"/>
  <c r="A139" s="1"/>
  <c r="A184" s="1"/>
  <c r="A229" s="1"/>
  <c r="A274" s="1"/>
  <c r="A319" s="1"/>
  <c r="A3"/>
  <c r="A48" s="1"/>
  <c r="A9" i="2"/>
  <c r="A6"/>
  <c r="A5"/>
  <c r="A4"/>
  <c r="H104" i="3" l="1"/>
  <c r="F36"/>
  <c r="A138"/>
  <c r="A183" s="1"/>
  <c r="A228" s="1"/>
  <c r="A273" s="1"/>
  <c r="A318" s="1"/>
  <c r="A93"/>
  <c r="G109"/>
  <c r="F159"/>
  <c r="B12" i="4" s="1"/>
  <c r="B14"/>
  <c r="F294" i="3"/>
  <c r="B15" i="4" s="1"/>
  <c r="B10"/>
  <c r="G60" i="3"/>
  <c r="B13" i="4"/>
  <c r="A85" i="2"/>
  <c r="G284" i="3"/>
  <c r="G294" s="1"/>
  <c r="G241"/>
  <c r="G252" s="1"/>
  <c r="G194"/>
  <c r="G204" s="1"/>
  <c r="G149"/>
  <c r="G159" s="1"/>
  <c r="G15"/>
  <c r="C15" i="4" l="1"/>
  <c r="H284" i="3"/>
  <c r="H294" s="1"/>
  <c r="D15" i="4" s="1"/>
  <c r="C14"/>
  <c r="H241" i="3"/>
  <c r="H252" s="1"/>
  <c r="D14" i="4" s="1"/>
  <c r="C13"/>
  <c r="H194" i="3"/>
  <c r="H204" s="1"/>
  <c r="D13" i="4" s="1"/>
  <c r="C12"/>
  <c r="H149" i="3"/>
  <c r="H159" s="1"/>
  <c r="D12" i="4" s="1"/>
  <c r="H109" i="3"/>
  <c r="H60"/>
  <c r="G36"/>
  <c r="C10" i="4" s="1"/>
  <c r="H15" i="3"/>
  <c r="H36" s="1"/>
  <c r="D10" i="4" s="1"/>
  <c r="B20"/>
  <c r="D11"/>
</calcChain>
</file>

<file path=xl/sharedStrings.xml><?xml version="1.0" encoding="utf-8"?>
<sst xmlns="http://schemas.openxmlformats.org/spreadsheetml/2006/main" count="638" uniqueCount="284">
  <si>
    <t>แบบฟอร์มที่ 1 การศึกษาการทำงาน (Work Study)</t>
  </si>
  <si>
    <t>การวิเคราะห์กระบวนงานเพื่อการกำหนดอัตรากำลัง (การระบุทุกกระบวนงาน)</t>
  </si>
  <si>
    <t>สำนักกฎหมาย</t>
  </si>
  <si>
    <t xml:space="preserve">งานบริหารทั่วไป   </t>
  </si>
  <si>
    <t>ผู้ให้ข้อมูล   นายชำนาญ  เหมะรัชตะ</t>
  </si>
  <si>
    <t>หน้าที่งาน (Job)</t>
  </si>
  <si>
    <t xml:space="preserve">มีหน้าที่รับผิดชอบดำเนินการด้านบริหารทั่วไป ด้านบัญชีการเงิน การพัสดุ การจัดซื้อจัดจ้าง จัดทำบัญชีทรัพย์สิน </t>
  </si>
  <si>
    <t>จัดทำแผนและงบประมาณของสำนัก รับผิดชอบติดตามดูแลรักษาทรัพย์สินและรักษาความสะอาดของสำนักงาน</t>
  </si>
  <si>
    <t>และปฏิบัติงานอื่นตามที่ผู้บังคับบัญชามอบหมาย</t>
  </si>
  <si>
    <t>งาน (Task)</t>
  </si>
  <si>
    <t>1. งานด้านสารบรรณ</t>
  </si>
  <si>
    <t>2. งานด้านบริหารงานบุคคล</t>
  </si>
  <si>
    <t>3. งานด้านบัญชีการเงิน</t>
  </si>
  <si>
    <t>4. งานด้านพัสดุ จัดซื้อจัดจ้าง</t>
  </si>
  <si>
    <t>5. งานด้านทรัพย์สิน</t>
  </si>
  <si>
    <t>6. งานด้านแผนงานและงบประมาณ</t>
  </si>
  <si>
    <t>7. ควบคุม ดูแล กำกับการอำนวยความสะดวกและความสะอาดของสำนัก</t>
  </si>
  <si>
    <t>แบบฟอร์มที่ 2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</si>
  <si>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</si>
  <si>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>ผลลัพธ์ (Outcome)</t>
  </si>
  <si>
    <t>ทำให้การดำเนินงานด้านบริหารทั่วไปของสำนักดำเนินงานไปได้ด้วยความเรียบร้อย</t>
  </si>
  <si>
    <t xml:space="preserve">กระบวนการทำงานหรือกิจกรรม (Process/Activity) 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</si>
  <si>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</si>
  <si>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</si>
  <si>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</si>
  <si>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</si>
  <si>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</si>
  <si>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</si>
  <si>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</si>
  <si>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</si>
  <si>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4. การสรุปรวบรวมรายงานต่างๆ และทำบันทึกโต้ตอบหน่วยงานที่ขอข้อมู/รายงานให้ทันตามกำหนดเวลา</t>
  </si>
  <si>
    <t xml:space="preserve"> - รวบรวมข้อมูลเพื่อจัดทำรายงานตามแบบฟอร์ม หรือทำบันทึกเสนอ ผอส. </t>
  </si>
  <si>
    <t xml:space="preserve"> - จัดทำบันทึกนำส่งหน่วยงาน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</si>
  <si>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</si>
  <si>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</si>
  <si>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งาน  บริหารทั่วไป  (สำนักกฎหมาย)</t>
  </si>
  <si>
    <t>ผู้ให้ข้อมูล  นายชำนาญ  เหมะรัชตะ</t>
  </si>
  <si>
    <t>บริหารงานด้านบุคคลของสำนักให้เป็นไปด้วยความเรียบร้อย</t>
  </si>
  <si>
    <t xml:space="preserve">   2.1 การมาปฏิบัติงานขอผู้ปฏิบัติงาน</t>
  </si>
  <si>
    <t xml:space="preserve">        - ตรวจสอบการมาปฏิบัติงานของผู้ปฏิบัติงานในสังกัด ในสมุดลงนามมาปฏิบัติงาน เสนอ ผอส.</t>
  </si>
  <si>
    <t xml:space="preserve">        - ตรวจสอบบันทึกการลาทุกประเภท และจัดทำทะเบียนสรุปวันลาทุกประเภท </t>
  </si>
  <si>
    <t xml:space="preserve">ประกอบการเสนอความดีความชอบในแต่ละปี </t>
  </si>
  <si>
    <t xml:space="preserve">   2.2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</si>
  <si>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       - จัดทำหนังสือรับรองต่าง ๆ ให้แก่ผู้ปฏิบัติงาน</t>
  </si>
  <si>
    <t xml:space="preserve">        - จัดทำบันทึกการรับมอบ-ส่งมอบงาน</t>
  </si>
  <si>
    <t xml:space="preserve">        - จัดทำหนังสือส่งตัวไปปฏิบัติงานสำหรับการแต่งตั้งโยกย้าย</t>
  </si>
  <si>
    <t xml:space="preserve">        - จัดทำหนังสือส่งตัวเข้ารับการรักษาพยาบาลของผู้ปฏิบัติงานและบุคลลในครอบครัว</t>
  </si>
  <si>
    <t xml:space="preserve">   2.3 การแต่งตั้ง โยกย้าย เลื่อนระดับ ช่วยปฏิบัติงาน แต่งตั้งรักษาการ</t>
  </si>
  <si>
    <t xml:space="preserve">       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</si>
  <si>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       - จัดทำคำสั่ง/บันทึก แต่งตั้ง โยกย้าย เลื่อนระดับ ช่วยปฏิบัติงาน และแต่งตั้งรักษาการของผู้ปฏิบัติงาน</t>
  </si>
  <si>
    <t>พร้อมเอกสารประกอบในการเสนอ</t>
  </si>
  <si>
    <t xml:space="preserve">        - จัดทำบันทึกเวียนแจ้งหน่วยงานที่เกี่ยวข้องทราบและดำเนินการ</t>
  </si>
  <si>
    <t xml:space="preserve">        - ลงบันทึกประวัติในทะเบียนประวัติและในระบบคอมพิวเตอร์ และควบคุมกรอบอัตรากำลัง</t>
  </si>
  <si>
    <t xml:space="preserve">   2.4 การเสนอขอพระราชทานเครื่องราชอิสริยาภรณ์</t>
  </si>
  <si>
    <t xml:space="preserve">        - ตรวจสอบและพิจารณาเสนอรายชื่อผู้ได้รับเครื่องราชอิสริยาภรณ์ฯ ประจำปี</t>
  </si>
  <si>
    <t xml:space="preserve">        - จัดทำบันทึกและเอกสารประกอบเสนอ อ.อ.ป. เพื่อพิจารณา</t>
  </si>
  <si>
    <t xml:space="preserve">        - บันทึกประวัติการรับเครื่องราชอิสริยาภรณ์ของผู้ปฏิบัติงานและแจ้งให้ผู้ปฏิบัติงานทราบ</t>
  </si>
  <si>
    <t xml:space="preserve">   2.5 การพิจารณาความดีความชอบ</t>
  </si>
  <si>
    <t xml:space="preserve">        - จัดทำตัวชี้วัดของงานบริหารทั่วไป </t>
  </si>
  <si>
    <t xml:space="preserve">        - รวมรวบตัวชี้วัดรายบุคคลของสำนัก เสนอ ผอส.</t>
  </si>
  <si>
    <t xml:space="preserve">        - รวบรวมแบบประเมินผลของผู้ปฏิบัติงานในสำนักและสรุปเสนอ ผอส.</t>
  </si>
  <si>
    <t xml:space="preserve">   2.6 เสนอขออนุมัติต่อสัญญาจ้างผู้ปฏิบัติงาน</t>
  </si>
  <si>
    <t xml:space="preserve">        - ตรวจสอบเอกสารและจัดทำบันทึกเสนอ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</si>
  <si>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จัดทำบันทึกแจ้งผู้ที่เกี่ยวข้องเพื่อทราบและดำเนินการ</t>
  </si>
  <si>
    <t xml:space="preserve">   2.7 การฝึกอบรมของผู้ปฏิบัติงาน</t>
  </si>
  <si>
    <t xml:space="preserve">        - ดำเนินการจัดฝึกอบรมของสำนัก (กรณีสำนักเป็นผู้จัดฝึกอบรม)</t>
  </si>
  <si>
    <t xml:space="preserve">        - ดำเนินการส่งรายชื่อผู้เข้าร่วมการฝึกอบรม (กรณี อ.อ.ป.เป็นผู้จัดฝึกอบรม)</t>
  </si>
  <si>
    <t xml:space="preserve">        - ตรวจสอบเอกสารและจัดทำบันทึกรายงานผลการฝึกอบรมของผู้ปฏิบัติงานในสำนัก</t>
  </si>
  <si>
    <t xml:space="preserve">        - จัดเก็บประวัติการฝึกอบรมของผู้ปฏิบัติงาน</t>
  </si>
  <si>
    <t xml:space="preserve">   2.8 การจัดทำบัตรประจำตัวผู้ปฏิบัติงาน</t>
  </si>
  <si>
    <t xml:space="preserve">        - พิจารณาเอกสารการขอมีบัตรประจำตัวผู้ปฏิบัติงาน</t>
  </si>
  <si>
    <t xml:space="preserve">        - จัดทำบัตรประจำตัวผู้ปฏิบัติงานและบันทึกเสนอผู้มีอำนาจลงนาม</t>
  </si>
  <si>
    <t xml:space="preserve">   2.9 รายงานผู้ปฏิบัติงานที่จะเกษียณอายุในปีต่าง ๆ</t>
  </si>
  <si>
    <t xml:space="preserve">        - ตรวจสอบรายชื่อผู้เกษียณอายุปีต่าง ๆ </t>
  </si>
  <si>
    <t xml:space="preserve">        - สรุปและเสนอ อ.อ.ป. เพื่อออกคำสั่ง</t>
  </si>
  <si>
    <t>1. ตรวจสอบความถูกต้องของเอกสารและใบสำคัญการเบิกค่าใช้จ่ายต่าง ๆ</t>
  </si>
  <si>
    <t>2. ตรวจสอบความถูกต้องของเอกสารการยืมเงินทดรอง และติดตามการล้างเงินยืมทดรอง</t>
  </si>
  <si>
    <t>1. สำรวจ จัดทำและตรวจสอบเอกสาร</t>
  </si>
  <si>
    <t>การขออนุมัติจัดซื้อ/จัดจ้าง</t>
  </si>
  <si>
    <t>2. ดำเนินการจัดซื้อจัดจ้างและตรวจรับ</t>
  </si>
  <si>
    <t>3. จัดทำทะเบียนควบคุม</t>
  </si>
  <si>
    <t>4. จัดทำบันทึกขอขึ้นทะเบียนทรัพย์สิน</t>
  </si>
  <si>
    <t xml:space="preserve"> </t>
  </si>
  <si>
    <t>1. ควบคุม ดูแล รักษา และการซ่อมแซมทรัพย์สิน</t>
  </si>
  <si>
    <t xml:space="preserve">   1.1 ขออนุมัติซ่อมแซมทรัพย์สินที่ชำรุด </t>
  </si>
  <si>
    <t xml:space="preserve">   1.2 บำรุงรักษาทรัพย์สินให้มีสภาพใช้งานได้</t>
  </si>
  <si>
    <t>2. การสำรวจทรัพย์สินประจำปี</t>
  </si>
  <si>
    <t xml:space="preserve">   2.1 ดำเนินการสำรวจทรัพย์สิน</t>
  </si>
  <si>
    <t xml:space="preserve">   2.2 จัดทำบัญชีรายงานทรัพย์สินประจำปี</t>
  </si>
  <si>
    <t xml:space="preserve">   2.3 ดำเนินการตรวจสอบข้อเท็จจริงทรัพย์สินชำรุดฯ</t>
  </si>
  <si>
    <t>1. ประสานให้ฝ่าย/ส่วน/งาน ในสำนักประมาณการค่าใช้จ่าย เพื่อจัดทำงบรายได้-รายจ่ายและงบลงทุนของสำนัก</t>
  </si>
  <si>
    <t xml:space="preserve">2. สำรวจความต้องการจัดซื้อทรัพย์สินต่ำกว่าเกณฑ์ของสำนัก เพื่อจัดทำรายละเอียดประกอบการจัดซื้อจัดจ้าง </t>
  </si>
  <si>
    <t>และทำบันทึกเสนอ ส.วส. เพื่อพิจารณา</t>
  </si>
  <si>
    <t>3. ตรวจสอบและพิจารณาเพื่อปรับวงเงินงบประมาณ และทำบันทึกแจ้ง ส.นผ.</t>
  </si>
  <si>
    <t>7. ควบคุม ดูแล กำกับการอำนวยความสะดวกและความสะอาดภายในสำนัก</t>
  </si>
  <si>
    <t>1. ควบคุม ดูแล กำกับการอำนวยความสะดวกภายในสำนัก</t>
  </si>
  <si>
    <t>2. ควบคุม ดูแล กำกับการรักษาความสะอาดของสำนัก</t>
  </si>
  <si>
    <t>แบบฟอร์มที่ 3  การวิเคราะห์ภาระงานเพื่อกำหนดความต้องการอัตรากำลัง</t>
  </si>
  <si>
    <t>ชื่อกระบวนงาน 1. งานด้านสารบรรณ</t>
  </si>
  <si>
    <t>ลำดับ</t>
  </si>
  <si>
    <t>งาน/กิจกรรม</t>
  </si>
  <si>
    <t>ชื่อหน่วยนับ
(ครั้ง/อัน/ฉบับ ฯลฯ)</t>
  </si>
  <si>
    <t>เวลามาตรฐานหรือ</t>
  </si>
  <si>
    <t>ปริมาณงาน</t>
  </si>
  <si>
    <t>เวลาที่ใช้ในการ</t>
  </si>
  <si>
    <t>จำนวน</t>
  </si>
  <si>
    <t>ต่อปี</t>
  </si>
  <si>
    <t>ปฏิบัติงานทั้งหมด</t>
  </si>
  <si>
    <t>อัตรากำลัง</t>
  </si>
  <si>
    <t>ปฏิบัติงานต่อ</t>
  </si>
  <si>
    <t>ที่ต้องการ</t>
  </si>
  <si>
    <t>หน่วยนับ</t>
  </si>
  <si>
    <t>(1x2)</t>
  </si>
  <si>
    <t>(3/89700)</t>
  </si>
  <si>
    <t>การรับหนังสือจากหน่วยงานภายใน</t>
  </si>
  <si>
    <t>ครั้ง</t>
  </si>
  <si>
    <t>3 นาที/ครั้ง</t>
  </si>
  <si>
    <t>5 นาที/ครั้ง</t>
  </si>
  <si>
    <t>การส่งหนังสือ</t>
  </si>
  <si>
    <t xml:space="preserve"> - ตรวจสอบความถูกต้องและความครบถ้วนของหนังสือ</t>
  </si>
  <si>
    <t>10 นาที/ครั้ง</t>
  </si>
  <si>
    <t xml:space="preserve">   และเอกสารแนบ</t>
  </si>
  <si>
    <t>เวียนหนังสือและจัดเก็บเอกสารเข้าแฟ้ม</t>
  </si>
  <si>
    <t>การสรุปรวบรวมรายงานต่างๆ และทำ</t>
  </si>
  <si>
    <t>บันทึกโต้ตอบหน่วยงานที่ขอข้อมูล /</t>
  </si>
  <si>
    <t>รายงาน ให้ทันตามกำหนดเวลา</t>
  </si>
  <si>
    <t xml:space="preserve"> - รวบรวมข้อมูลเพื่อจัดทำรายงานตาม</t>
  </si>
  <si>
    <t>3 ชม./ครั้ง</t>
  </si>
  <si>
    <t xml:space="preserve">แบบฟอร์ม หรือทำบันทึกและเสนอ ผอส. </t>
  </si>
  <si>
    <t>.</t>
  </si>
  <si>
    <t>20 นาที/ครั้ง</t>
  </si>
  <si>
    <t>ค้นหาเอกสาร ติดตามเรื่องที่เสนอไปแล้ว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</si>
  <si>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</si>
  <si>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</si>
  <si>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>60 นาที/ครั้ง</t>
  </si>
  <si>
    <t>ประกอบการประชุม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</si>
  <si>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</si>
  <si>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</si>
  <si>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ชื่อกระบวนงาน 2. งานด้านบริหารงานบุคคล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</si>
  <si>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</si>
  <si>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</si>
  <si>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>ในสังกัด ในสมุดลงนามมาปฏิบัติงาน เสนอ ผอส.</t>
  </si>
  <si>
    <t xml:space="preserve"> - ตรวจสอบบันทึกการลาทุกประเภท และจัดทำ</t>
  </si>
  <si>
    <t>ทะเบียนสรุปวันลาทุกประเภทประกอบการเสนอ</t>
  </si>
  <si>
    <t xml:space="preserve">ความดีความชอบในแต่ละปี 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</si>
  <si>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</si>
  <si>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</si>
  <si>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</si>
  <si>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</si>
  <si>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>30 นาที/ครั้ง</t>
  </si>
  <si>
    <t xml:space="preserve"> - จัดทำบันทึกการรับมอบ-ส่งมอบงาน</t>
  </si>
  <si>
    <t>90 นาที/ครั้ง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</si>
  <si>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</si>
  <si>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</si>
  <si>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</si>
  <si>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</si>
  <si>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</si>
  <si>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>แต่งตั้งรักษาการ</t>
  </si>
  <si>
    <t xml:space="preserve"> - ตรวจสอบและพิจารณาเอกสารเสนอขอแต่งตั้ง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</si>
  <si>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</si>
  <si>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</si>
  <si>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จัดทำคำสั่ง/บันทึก แต่งตั้ง โยกย้าย เลื่อน</t>
  </si>
  <si>
    <t>ระดับ ช่วยปฏิบัติงาน และแต่งตั้งรักษาการ</t>
  </si>
  <si>
    <t>ของผู้ปฏิบัติงาน พร้อมเอกสารประกอบ</t>
  </si>
  <si>
    <t>ในการเสนอ ผู้มีอำนาจลงนาม</t>
  </si>
  <si>
    <t xml:space="preserve"> - จัดทำบันทึกเวียนแจ้งหน่วยงานที่เกี่ยวข้อง</t>
  </si>
  <si>
    <t>ทราบและดำเนินการ</t>
  </si>
  <si>
    <t xml:space="preserve"> - ลงบันทึกประวัติในทะเบียนประวัติ ในระบบ</t>
  </si>
  <si>
    <t>คน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</si>
  <si>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</si>
  <si>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</si>
  <si>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</si>
  <si>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</si>
  <si>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จัดทำบันทึกและเอกสารประกอบเสนอ อ.อ.ป. </t>
  </si>
  <si>
    <t>1 ชม./ครั้ง</t>
  </si>
  <si>
    <t>เพื่อพิจารณา</t>
  </si>
  <si>
    <t xml:space="preserve"> - บันทึกประวัติการรับเครื่องราชอิสริยาภรณ์ของ</t>
  </si>
  <si>
    <t>15 นาที/ครั้ง</t>
  </si>
  <si>
    <t>ผู้ปฏิบัติงานและแจ้งให้ผู้ปฏิบัติงานทราบ</t>
  </si>
  <si>
    <t>การพิจารณาความดีความชอบ</t>
  </si>
  <si>
    <t xml:space="preserve"> - จัดทำตัวชี้วัดของงานบริหารทั่วไป </t>
  </si>
  <si>
    <t xml:space="preserve"> - รวมรวบตัวชี้วัดรายบุคคลของสำนัก เสนอ ผอส.</t>
  </si>
  <si>
    <t xml:space="preserve"> - รวบรวมแบบประเมินผลของผู้ปฏิบัติงานใน</t>
  </si>
  <si>
    <t>สำนักและสรุปเสนอ ผอส.</t>
  </si>
  <si>
    <t>เสนอขออนุมัติต่อสัญญาจ้างผู้ปฏิบัติงาน</t>
  </si>
  <si>
    <t xml:space="preserve">        - ตรวจสอบเอกสารและจัดทำบันทึกเสนอ</t>
  </si>
  <si>
    <t xml:space="preserve"> อ.อ.ป. เพื่ออนุมัติการจ้างหรือต่อสัญญาจ้าง</t>
  </si>
  <si>
    <t xml:space="preserve">        - จัดทำบันทึกแจ้งผู้ที่เกี่ยวข้องเพื่อทราบ</t>
  </si>
  <si>
    <t>และดำเนินการ</t>
  </si>
  <si>
    <t>การฝึกอบรมของผู้ปฏิบัติงาน</t>
  </si>
  <si>
    <t xml:space="preserve"> - ดำเนินการจัดฝึกอบรมของสำนัก (กรณี</t>
  </si>
  <si>
    <t>2 วัน/ครั้ง</t>
  </si>
  <si>
    <t>สำนักเป็นผู้จัดฝึกอบรม)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</si>
  <si>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</si>
  <si>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</si>
  <si>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 xml:space="preserve"> - ตรวจสอบเอกสารและรวมรวมรายงานผลการ</t>
  </si>
  <si>
    <t>ฝึกอบรมของผู้ปฏิบัติงานในสำนัก เสนอ อ.อ.ป.</t>
  </si>
  <si>
    <t xml:space="preserve"> - จัดเก็บประวัติการฝึกอบรมของผู้ปฏิบัติงาน</t>
  </si>
  <si>
    <t>5 นาที/คน</t>
  </si>
  <si>
    <t>การจัดทำบัตรประจำตัวผู้ปฏิบัติงาน</t>
  </si>
  <si>
    <t xml:space="preserve"> - ตรวจสอบเอกสารการขอมีบัตรประจำตัวผู้</t>
  </si>
  <si>
    <t>ปฏิบัติงาน</t>
  </si>
  <si>
    <t xml:space="preserve"> - จัดทำบันทึกเสนอผู้มีอำนาจลงนาม</t>
  </si>
  <si>
    <t>รายงานผู้ปฏิบัติงานที่จะเกษียณอายุในปีต่าง ๆ</t>
  </si>
  <si>
    <t xml:space="preserve"> - ตรวจสอบรายชื่อและที่อยู่ผู้เกษียณอายุ</t>
  </si>
  <si>
    <t xml:space="preserve"> - จัดทำที่อยู่ของผู้เกษียณอายุและเสนอ อ.อ.ป.</t>
  </si>
  <si>
    <t>2 ชม./ครั้ง</t>
  </si>
  <si>
    <t>เพื่อออกคำสั่ง</t>
  </si>
  <si>
    <t>ชื่อกระบวนงาน 3. งานด้านบัญชีการเงิน</t>
  </si>
  <si>
    <t>ตรวจสอบความถูกต้องของเอกสารและ</t>
  </si>
  <si>
    <t>ใบสำคัญการเบิกค่าใช้จ่ายต่าง ๆ</t>
  </si>
  <si>
    <t>ตรวจสอบความถูกต้องของเอกสารการ</t>
  </si>
  <si>
    <t>ยืมเงินทดรอง และติดตามการล้าง</t>
  </si>
  <si>
    <t>เงินยืมทดรอง</t>
  </si>
  <si>
    <t>ชื่อกระบวนงาน 4. งานพัสดุ จัดซื้อจัดจ้าง</t>
  </si>
  <si>
    <t>สำรวจ จัดทำและตรวจสอบเอกสาร</t>
  </si>
  <si>
    <t>ดำเนินการจัดซื้อจัดจ้างและตรวจรับ</t>
  </si>
  <si>
    <t>ฉบับ</t>
  </si>
  <si>
    <t>จัดทำทะเบียนควบคุม</t>
  </si>
  <si>
    <t>จัดทำบันทึกขออนุมัติขึ้นทะเบียนทรัพย์สิน</t>
  </si>
  <si>
    <t>ชื่อกระบวนงาน 5. ด้านทรัพย์สิน</t>
  </si>
  <si>
    <t>ควบคุม ดูแล รักษา และการซ่อมแซม</t>
  </si>
  <si>
    <t>ทรัพย์สิน</t>
  </si>
  <si>
    <t xml:space="preserve">   1.1 ขออนุมัติซ่อมแซมทรัพย์สินที่</t>
  </si>
  <si>
    <t>1 วัน/ครั้ง</t>
  </si>
  <si>
    <t xml:space="preserve">ชำรุด </t>
  </si>
  <si>
    <t xml:space="preserve">   1.2 ควบคุม ดูแลการบำรุงรักษา</t>
  </si>
  <si>
    <t>ทรัพย์สินให้ใช้งานได้</t>
  </si>
  <si>
    <t>การสำรวจทรัพย์สินประจำปี</t>
  </si>
  <si>
    <t>3 วัน/ครั้ง</t>
  </si>
  <si>
    <t xml:space="preserve">   2.2 จัดทำบัญชีรายงานทรัพย์สิน</t>
  </si>
  <si>
    <t>ประจำปี</t>
  </si>
  <si>
    <t xml:space="preserve">   2.3 ดำเนินการตรวจสอบข้อเท็จจริง</t>
  </si>
  <si>
    <t>ทรัพย์สินชำรุดฯ</t>
  </si>
  <si>
    <t>ชื่อกระบวนงาน 6. งานด้านแผนงานและงบประมาณ</t>
  </si>
  <si>
    <t>ประสานให้ฝ่าย/ส่วน/งาน ในสำนัก</t>
  </si>
  <si>
    <t>ประมาณการค่าใช้จ่าย เพื่อจัดทำ</t>
  </si>
  <si>
    <t>งบรายได้-รายจ่ายและงบลงทุนของสำนัก</t>
  </si>
  <si>
    <t>สำรวจความต้องการจัดซื้อทรัพย์สินต่ำกว่า</t>
  </si>
  <si>
    <t>เกณฑ์ของสำนัก เพื่อจัดทำรายละเอียด</t>
  </si>
  <si>
    <t>ประกอบการจัดซื้อจัดจ้าง และทำบันทึก</t>
  </si>
  <si>
    <t>เสนอ ส.วส. เพื่อพิจารณา</t>
  </si>
  <si>
    <t>ตรวจสอบและพิจารณาเพื่อปรับ</t>
  </si>
  <si>
    <t>วงเงินงบประมาณ และทำบันทึกแจ้ง ส.นผ.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</si>
  <si>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</si>
  <si>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</si>
  <si>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</si>
  <si>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</si>
  <si>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</si>
  <si>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</si>
  <si>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ควบคุม ดูแล กำกับการอำนวย</t>
  </si>
  <si>
    <t>ความสะดวกภายในสำนัก</t>
  </si>
  <si>
    <t xml:space="preserve"> - ส่งเอกสาร</t>
  </si>
  <si>
    <t xml:space="preserve"> - ถ่ายเอกสาร</t>
  </si>
  <si>
    <t xml:space="preserve"> - อำนวยความสะดวกในการประชุม/อบรม</t>
  </si>
  <si>
    <t>ฯลฯ</t>
  </si>
  <si>
    <t>ควบคุม ดูแล กำกับการรักษาความ</t>
  </si>
  <si>
    <t>สะอาดของสำนัก</t>
  </si>
  <si>
    <t xml:space="preserve"> - ทำความสะอาดอาคารสำนักงาน</t>
  </si>
  <si>
    <t>รวม</t>
  </si>
  <si>
    <t>แบบฟอร์มที่ 4 วิเคราะห์ความต้องการกำลังคน (แบบสรุปความต้องการกำลังคนขั้นต้น)</t>
  </si>
  <si>
    <t>งาน   บริหารทั่วไป (สำนักกฎหมาย)</t>
  </si>
  <si>
    <t xml:space="preserve">ผู้ให้ข้อมูล  .......... นายชำนาญ  เหมะรัชตะ  </t>
  </si>
  <si>
    <t>รายการงานที่วิเคราะห์ (Task)</t>
  </si>
  <si>
    <t>จ้างเหมา</t>
  </si>
  <si>
    <t>7. ควบคุม ดูแล กำกับการอำนวยความสะดวกและความสะอาด</t>
  </si>
  <si>
    <t>ของสำนัก</t>
  </si>
  <si>
    <t>จำนวนอัตราคน (คน)</t>
  </si>
  <si>
    <t>ปรับเป็นจำนวนเต็ม (คน)</t>
  </si>
  <si>
    <t>2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</si>
  <si>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</si>
  <si>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</si>
  <si>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</si>
  <si>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</si>
  <si>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การดำเนินงานด้านบัญชีการเงินเป็นไปด้วยความเรียบร้อย</t>
  </si>
  <si>
    <t>ดำเนินการด้านพัสดุจัดซื้อจัดจ้างเป็นไปด้วยความเรียบร้อย</t>
  </si>
  <si>
    <t>ดำเนินการด้านทรัพย์สินเป็นไปด้วยความเรียบร้อย</t>
  </si>
  <si>
    <t>ดำเนินการด้านแผนงานและงบประมาณให้เป็นไปด้วยความเรียบร้อย</t>
  </si>
  <si>
    <t>ควบคุม ดูแล กำกับการอำนวยความสะดวกและความสะอาดภายในสำนักให้เป็นไปด้วยความเรียบร้อย</t>
  </si>
  <si>
    <t>-</t>
  </si>
  <si>
    <t>ชื่อกระบวนงาน 7. ควบคุม ดูแล กำกับอำนวยความสะดวกและการรักษาความสะอาดภายในสำนักงาน</t>
  </si>
  <si>
    <r>
      <rPr>
        <sz val="14"/>
        <color theme="8" tint="0.79998168889431442"/>
        <rFont val="TH SarabunPSK"/>
        <family val="2"/>
      </rPr>
      <t>..</t>
    </r>
    <r>
      <rPr>
        <sz val="14"/>
        <color indexed="8"/>
        <rFont val="TH SarabunPSK"/>
        <family val="2"/>
      </rPr>
      <t>4</t>
    </r>
    <r>
      <rPr>
        <sz val="14"/>
        <color theme="8" tint="0.79998168889431442"/>
        <rFont val="TH SarabunPSK"/>
        <family val="2"/>
      </rPr>
      <t>..</t>
    </r>
  </si>
  <si>
    <r>
      <rPr>
        <sz val="14"/>
        <color theme="8" tint="0.79998168889431442"/>
        <rFont val="TH SarabunPSK"/>
        <family val="2"/>
      </rPr>
      <t>..</t>
    </r>
    <r>
      <rPr>
        <sz val="14"/>
        <color indexed="8"/>
        <rFont val="TH SarabunPSK"/>
        <family val="2"/>
      </rPr>
      <t>3</t>
    </r>
    <r>
      <rPr>
        <sz val="14"/>
        <color theme="8" tint="0.79998168889431442"/>
        <rFont val="TH SarabunPSK"/>
        <family val="2"/>
      </rPr>
      <t>..</t>
    </r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</si>
  <si>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5</t>
    </r>
    <r>
      <rPr>
        <sz val="14"/>
        <color theme="8" tint="0.79998168889431442"/>
        <rFont val="TH SarabunPSK"/>
        <family val="2"/>
      </rPr>
      <t>..</t>
    </r>
  </si>
</sst>
</file>

<file path=xl/styles.xml><?xml version="1.0" encoding="utf-8"?>
<styleSheet xmlns="http://schemas.openxmlformats.org/spreadsheetml/2006/main">
  <numFmts count="5">
    <numFmt numFmtId="187" formatCode="_-* #,##0.00_-;\-* #,##0.00_-;_-* &quot;-&quot;??_-;_-@_-"/>
    <numFmt numFmtId="188" formatCode="_-* #,##0_-;\-* #,##0_-;_-* &quot;-&quot;??_-;_-@_-"/>
    <numFmt numFmtId="189" formatCode="0.00000"/>
    <numFmt numFmtId="190" formatCode="_-* #,##0.00000_-;\-* #,##0.00000_-;_-* &quot;-&quot;??_-;_-@_-"/>
    <numFmt numFmtId="192" formatCode="_(* #,##0.00000_);_(* \(#,##0.00000\);_(* &quot;-&quot;??_);_(@_)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indexed="8"/>
      <name val="TH SarabunPSK"/>
      <family val="2"/>
    </font>
    <font>
      <sz val="14"/>
      <color theme="1"/>
      <name val="Tahoma"/>
      <family val="2"/>
      <charset val="222"/>
      <scheme val="minor"/>
    </font>
    <font>
      <b/>
      <sz val="14"/>
      <color indexed="8"/>
      <name val="TH SarabunPSK"/>
      <family val="2"/>
    </font>
    <font>
      <sz val="14"/>
      <color theme="8" tint="0.79998168889431442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Border="1"/>
    <xf numFmtId="0" fontId="2" fillId="3" borderId="11" xfId="0" applyFont="1" applyFill="1" applyBorder="1" applyAlignment="1">
      <alignment horizontal="center"/>
    </xf>
    <xf numFmtId="189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Fill="1" applyBorder="1" applyAlignment="1">
      <alignment horizontal="left" vertical="center"/>
    </xf>
    <xf numFmtId="0" fontId="2" fillId="0" borderId="9" xfId="0" applyFont="1" applyBorder="1"/>
    <xf numFmtId="0" fontId="2" fillId="0" borderId="4" xfId="0" applyFont="1" applyFill="1" applyBorder="1" applyAlignment="1">
      <alignment horizontal="center" vertical="center"/>
    </xf>
    <xf numFmtId="0" fontId="3" fillId="0" borderId="9" xfId="0" applyFont="1" applyBorder="1"/>
    <xf numFmtId="0" fontId="3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90" fontId="2" fillId="0" borderId="0" xfId="1" applyNumberFormat="1" applyFont="1"/>
    <xf numFmtId="190" fontId="2" fillId="0" borderId="0" xfId="1" applyNumberFormat="1" applyFont="1" applyAlignment="1"/>
    <xf numFmtId="190" fontId="2" fillId="0" borderId="9" xfId="1" applyNumberFormat="1" applyFont="1" applyBorder="1" applyAlignment="1">
      <alignment horizontal="right"/>
    </xf>
    <xf numFmtId="0" fontId="2" fillId="0" borderId="9" xfId="0" applyFont="1" applyBorder="1" applyAlignment="1">
      <alignment vertical="center"/>
    </xf>
    <xf numFmtId="190" fontId="2" fillId="0" borderId="9" xfId="1" applyNumberFormat="1" applyFont="1" applyBorder="1"/>
    <xf numFmtId="190" fontId="2" fillId="0" borderId="9" xfId="1" applyNumberFormat="1" applyFont="1" applyBorder="1" applyAlignment="1">
      <alignment horizontal="center"/>
    </xf>
    <xf numFmtId="190" fontId="3" fillId="0" borderId="9" xfId="1" applyNumberFormat="1" applyFont="1" applyBorder="1"/>
    <xf numFmtId="190" fontId="3" fillId="0" borderId="13" xfId="1" applyNumberFormat="1" applyFont="1" applyBorder="1"/>
    <xf numFmtId="0" fontId="3" fillId="0" borderId="13" xfId="0" applyFont="1" applyBorder="1" applyAlignment="1">
      <alignment horizontal="center"/>
    </xf>
    <xf numFmtId="49" fontId="3" fillId="0" borderId="13" xfId="1" applyNumberFormat="1" applyFont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0" borderId="4" xfId="0" applyFont="1" applyBorder="1" applyAlignment="1"/>
    <xf numFmtId="0" fontId="4" fillId="0" borderId="0" xfId="0" applyFont="1" applyBorder="1" applyAlignment="1"/>
    <xf numFmtId="0" fontId="4" fillId="0" borderId="5" xfId="0" applyFont="1" applyBorder="1" applyAlignment="1"/>
    <xf numFmtId="0" fontId="4" fillId="0" borderId="6" xfId="0" applyFont="1" applyBorder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6" xfId="0" applyFont="1" applyBorder="1" applyAlignment="1"/>
    <xf numFmtId="0" fontId="4" fillId="0" borderId="9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Border="1"/>
    <xf numFmtId="188" fontId="4" fillId="0" borderId="0" xfId="1" applyNumberFormat="1" applyFont="1" applyBorder="1" applyAlignment="1">
      <alignment horizontal="center"/>
    </xf>
    <xf numFmtId="188" fontId="4" fillId="0" borderId="0" xfId="1" applyNumberFormat="1" applyFont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" xfId="0" applyFont="1" applyBorder="1"/>
    <xf numFmtId="0" fontId="4" fillId="0" borderId="9" xfId="0" applyFont="1" applyBorder="1"/>
    <xf numFmtId="188" fontId="4" fillId="0" borderId="10" xfId="1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88" fontId="4" fillId="0" borderId="9" xfId="1" applyNumberFormat="1" applyFont="1" applyBorder="1" applyAlignment="1">
      <alignment horizontal="center"/>
    </xf>
    <xf numFmtId="188" fontId="4" fillId="0" borderId="9" xfId="1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188" fontId="4" fillId="0" borderId="11" xfId="1" applyNumberFormat="1" applyFont="1" applyBorder="1" applyAlignment="1">
      <alignment horizontal="center"/>
    </xf>
    <xf numFmtId="190" fontId="4" fillId="0" borderId="0" xfId="1" applyNumberFormat="1" applyFont="1" applyBorder="1" applyAlignment="1">
      <alignment horizontal="center"/>
    </xf>
    <xf numFmtId="190" fontId="4" fillId="0" borderId="0" xfId="1" applyNumberFormat="1" applyFont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center"/>
    </xf>
    <xf numFmtId="190" fontId="4" fillId="0" borderId="10" xfId="1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/>
    </xf>
    <xf numFmtId="190" fontId="4" fillId="0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/>
    <xf numFmtId="0" fontId="4" fillId="0" borderId="4" xfId="0" applyFont="1" applyFill="1" applyBorder="1" applyAlignment="1">
      <alignment horizontal="center"/>
    </xf>
    <xf numFmtId="190" fontId="4" fillId="0" borderId="9" xfId="1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190" fontId="4" fillId="0" borderId="11" xfId="1" applyNumberFormat="1" applyFont="1" applyBorder="1" applyAlignment="1">
      <alignment horizontal="center"/>
    </xf>
    <xf numFmtId="0" fontId="4" fillId="0" borderId="11" xfId="0" applyFont="1" applyBorder="1"/>
    <xf numFmtId="0" fontId="4" fillId="0" borderId="11" xfId="0" applyFont="1" applyBorder="1" applyAlignment="1"/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188" fontId="2" fillId="0" borderId="9" xfId="1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9" xfId="0" applyFont="1" applyBorder="1" applyAlignment="1">
      <alignment horizontal="left" vertical="center"/>
    </xf>
    <xf numFmtId="0" fontId="2" fillId="0" borderId="12" xfId="0" applyFont="1" applyBorder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/>
    <xf numFmtId="188" fontId="2" fillId="0" borderId="13" xfId="1" applyNumberFormat="1" applyFont="1" applyBorder="1"/>
    <xf numFmtId="190" fontId="2" fillId="0" borderId="13" xfId="0" applyNumberFormat="1" applyFont="1" applyBorder="1"/>
    <xf numFmtId="190" fontId="2" fillId="0" borderId="0" xfId="1" applyNumberFormat="1" applyFont="1" applyAlignment="1">
      <alignment horizontal="center"/>
    </xf>
    <xf numFmtId="188" fontId="4" fillId="0" borderId="10" xfId="1" applyNumberFormat="1" applyFont="1" applyBorder="1"/>
    <xf numFmtId="188" fontId="6" fillId="0" borderId="13" xfId="0" applyNumberFormat="1" applyFont="1" applyBorder="1"/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90" fontId="4" fillId="0" borderId="10" xfId="1" applyNumberFormat="1" applyFont="1" applyBorder="1" applyAlignment="1">
      <alignment horizontal="center"/>
    </xf>
    <xf numFmtId="190" fontId="6" fillId="0" borderId="11" xfId="1" applyNumberFormat="1" applyFont="1" applyBorder="1" applyAlignment="1">
      <alignment horizontal="center"/>
    </xf>
    <xf numFmtId="190" fontId="4" fillId="0" borderId="0" xfId="1" applyNumberFormat="1" applyFont="1" applyBorder="1"/>
    <xf numFmtId="190" fontId="4" fillId="0" borderId="0" xfId="1" applyNumberFormat="1" applyFont="1" applyAlignment="1"/>
    <xf numFmtId="190" fontId="4" fillId="0" borderId="11" xfId="1" applyNumberFormat="1" applyFont="1" applyFill="1" applyBorder="1" applyAlignment="1">
      <alignment horizontal="center" vertical="center"/>
    </xf>
    <xf numFmtId="190" fontId="4" fillId="0" borderId="11" xfId="1" applyNumberFormat="1" applyFont="1" applyBorder="1"/>
    <xf numFmtId="190" fontId="2" fillId="0" borderId="0" xfId="1" applyNumberFormat="1" applyFont="1" applyBorder="1"/>
    <xf numFmtId="190" fontId="2" fillId="3" borderId="10" xfId="1" applyNumberFormat="1" applyFont="1" applyFill="1" applyBorder="1" applyAlignment="1">
      <alignment horizontal="center" vertical="center"/>
    </xf>
    <xf numFmtId="190" fontId="2" fillId="3" borderId="9" xfId="1" applyNumberFormat="1" applyFont="1" applyFill="1" applyBorder="1" applyAlignment="1">
      <alignment horizontal="center" vertical="center"/>
    </xf>
    <xf numFmtId="190" fontId="2" fillId="3" borderId="11" xfId="1" applyNumberFormat="1" applyFont="1" applyFill="1" applyBorder="1" applyAlignment="1">
      <alignment horizontal="center" vertical="center"/>
    </xf>
    <xf numFmtId="190" fontId="3" fillId="0" borderId="9" xfId="1" applyNumberFormat="1" applyFont="1" applyBorder="1" applyAlignment="1">
      <alignment horizontal="center"/>
    </xf>
    <xf numFmtId="190" fontId="2" fillId="0" borderId="13" xfId="1" applyNumberFormat="1" applyFont="1" applyBorder="1"/>
    <xf numFmtId="0" fontId="4" fillId="0" borderId="10" xfId="0" applyFont="1" applyBorder="1"/>
    <xf numFmtId="190" fontId="4" fillId="0" borderId="9" xfId="0" applyNumberFormat="1" applyFont="1" applyBorder="1"/>
    <xf numFmtId="189" fontId="4" fillId="0" borderId="9" xfId="0" applyNumberFormat="1" applyFont="1" applyBorder="1"/>
    <xf numFmtId="0" fontId="2" fillId="0" borderId="11" xfId="0" applyFont="1" applyBorder="1"/>
    <xf numFmtId="190" fontId="2" fillId="0" borderId="9" xfId="0" applyNumberFormat="1" applyFont="1" applyBorder="1"/>
    <xf numFmtId="190" fontId="2" fillId="0" borderId="11" xfId="0" applyNumberFormat="1" applyFont="1" applyBorder="1"/>
    <xf numFmtId="0" fontId="2" fillId="3" borderId="1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190" fontId="3" fillId="3" borderId="13" xfId="1" applyNumberFormat="1" applyFont="1" applyFill="1" applyBorder="1"/>
    <xf numFmtId="0" fontId="5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49" fontId="4" fillId="3" borderId="10" xfId="1" applyNumberFormat="1" applyFont="1" applyFill="1" applyBorder="1" applyAlignment="1">
      <alignment horizontal="center"/>
    </xf>
    <xf numFmtId="49" fontId="4" fillId="3" borderId="10" xfId="1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/>
    </xf>
    <xf numFmtId="188" fontId="4" fillId="3" borderId="9" xfId="1" applyNumberFormat="1" applyFont="1" applyFill="1" applyBorder="1" applyAlignment="1">
      <alignment horizontal="center"/>
    </xf>
    <xf numFmtId="190" fontId="4" fillId="3" borderId="9" xfId="1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/>
    </xf>
    <xf numFmtId="188" fontId="4" fillId="3" borderId="11" xfId="1" applyNumberFormat="1" applyFont="1" applyFill="1" applyBorder="1" applyAlignment="1">
      <alignment horizontal="center"/>
    </xf>
    <xf numFmtId="190" fontId="4" fillId="3" borderId="11" xfId="1" applyNumberFormat="1" applyFont="1" applyFill="1" applyBorder="1" applyAlignment="1">
      <alignment horizontal="center" vertical="center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188" fontId="4" fillId="0" borderId="13" xfId="1" applyNumberFormat="1" applyFont="1" applyBorder="1" applyAlignment="1">
      <alignment horizontal="center"/>
    </xf>
    <xf numFmtId="190" fontId="4" fillId="0" borderId="13" xfId="1" applyNumberFormat="1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188" fontId="4" fillId="0" borderId="13" xfId="0" applyNumberFormat="1" applyFont="1" applyBorder="1"/>
    <xf numFmtId="0" fontId="4" fillId="0" borderId="13" xfId="0" applyFont="1" applyBorder="1" applyAlignment="1"/>
    <xf numFmtId="190" fontId="4" fillId="0" borderId="13" xfId="0" applyNumberFormat="1" applyFont="1" applyBorder="1"/>
    <xf numFmtId="190" fontId="2" fillId="3" borderId="13" xfId="1" applyNumberFormat="1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/>
    </xf>
    <xf numFmtId="0" fontId="6" fillId="3" borderId="13" xfId="0" applyFont="1" applyFill="1" applyBorder="1"/>
    <xf numFmtId="192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righ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90" fontId="4" fillId="0" borderId="10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330</xdr:row>
      <xdr:rowOff>0</xdr:rowOff>
    </xdr:from>
    <xdr:to>
      <xdr:col>2</xdr:col>
      <xdr:colOff>114300</xdr:colOff>
      <xdr:row>333</xdr:row>
      <xdr:rowOff>200025</xdr:rowOff>
    </xdr:to>
    <xdr:sp macro="" textlink="">
      <xdr:nvSpPr>
        <xdr:cNvPr id="2" name="วงเล็บปีกกาขวา 1"/>
        <xdr:cNvSpPr/>
      </xdr:nvSpPr>
      <xdr:spPr>
        <a:xfrm>
          <a:off x="2438400" y="3733800"/>
          <a:ext cx="114300" cy="1000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336</xdr:row>
      <xdr:rowOff>0</xdr:rowOff>
    </xdr:from>
    <xdr:to>
      <xdr:col>2</xdr:col>
      <xdr:colOff>104775</xdr:colOff>
      <xdr:row>337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2438400" y="5334000"/>
          <a:ext cx="104775" cy="2667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114300</xdr:colOff>
      <xdr:row>331</xdr:row>
      <xdr:rowOff>228601</xdr:rowOff>
    </xdr:from>
    <xdr:to>
      <xdr:col>8</xdr:col>
      <xdr:colOff>266700</xdr:colOff>
      <xdr:row>336</xdr:row>
      <xdr:rowOff>104776</xdr:rowOff>
    </xdr:to>
    <xdr:sp macro="" textlink="">
      <xdr:nvSpPr>
        <xdr:cNvPr id="4" name="วงเล็บปีกกาขวา 3"/>
        <xdr:cNvSpPr/>
      </xdr:nvSpPr>
      <xdr:spPr>
        <a:xfrm>
          <a:off x="7858125" y="87382351"/>
          <a:ext cx="152400" cy="10668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330</xdr:row>
      <xdr:rowOff>0</xdr:rowOff>
    </xdr:from>
    <xdr:to>
      <xdr:col>8</xdr:col>
      <xdr:colOff>114300</xdr:colOff>
      <xdr:row>333</xdr:row>
      <xdr:rowOff>200025</xdr:rowOff>
    </xdr:to>
    <xdr:sp macro="" textlink="">
      <xdr:nvSpPr>
        <xdr:cNvPr id="5" name="วงเล็บปีกกาขวา 1"/>
        <xdr:cNvSpPr/>
      </xdr:nvSpPr>
      <xdr:spPr>
        <a:xfrm>
          <a:off x="7743825" y="86915625"/>
          <a:ext cx="114300" cy="914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28575</xdr:colOff>
      <xdr:row>335</xdr:row>
      <xdr:rowOff>228600</xdr:rowOff>
    </xdr:from>
    <xdr:to>
      <xdr:col>8</xdr:col>
      <xdr:colOff>133350</xdr:colOff>
      <xdr:row>336</xdr:row>
      <xdr:rowOff>228600</xdr:rowOff>
    </xdr:to>
    <xdr:sp macro="" textlink="">
      <xdr:nvSpPr>
        <xdr:cNvPr id="6" name="วงเล็บปีกกาขวา 2"/>
        <xdr:cNvSpPr/>
      </xdr:nvSpPr>
      <xdr:spPr>
        <a:xfrm>
          <a:off x="7772400" y="88334850"/>
          <a:ext cx="104775" cy="2381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&#3623;&#3636;&#3648;&#3588;&#3619;&#3634;&#3632;&#3627;&#3660;&#3585;&#3619;&#3629;&#3610;&#3629;&#3633;&#3605;&#3619;&#3634;&#3585;&#3635;&#3621;&#3633;&#3591;&#3610;&#3607;&#3586;&#3629;&#3591;&#3626;.&#3585;&#361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านบท.สนง.ก.มี 7 งาน"/>
      <sheetName val="บท1"/>
      <sheetName val="บท1.1"/>
      <sheetName val="บท.2"/>
      <sheetName val="บท2.2"/>
      <sheetName val="บท.3"/>
      <sheetName val="บท.3.3"/>
      <sheetName val="บท.4"/>
      <sheetName val="บท.4.4"/>
      <sheetName val="บท.5"/>
      <sheetName val="บท.5.5"/>
      <sheetName val="บท.6"/>
      <sheetName val="บท.6.6"/>
      <sheetName val="บท.7"/>
      <sheetName val="บท.7.7"/>
      <sheetName val="สรุป"/>
      <sheetName val="Sheet1"/>
    </sheetNames>
    <sheetDataSet>
      <sheetData sheetId="0" refreshError="1">
        <row r="4">
          <cell r="A4" t="str">
            <v>สำนักกฎหมาย</v>
          </cell>
        </row>
        <row r="5">
          <cell r="A5" t="str">
            <v xml:space="preserve">งานบริหารทั่วไป   </v>
          </cell>
        </row>
        <row r="6">
          <cell r="A6" t="str">
            <v>ผู้ให้ข้อมูล   นายชำนาญ  เหมะรัชตะ</v>
          </cell>
        </row>
        <row r="14">
          <cell r="A14" t="str">
            <v>1. งานด้านสารบรรณ</v>
          </cell>
        </row>
      </sheetData>
      <sheetData sheetId="1" refreshError="1">
        <row r="4">
          <cell r="A4" t="str">
            <v>สำนักกฎหมาย</v>
          </cell>
        </row>
        <row r="5">
          <cell r="A5" t="str">
            <v xml:space="preserve">งานบริหารทั่วไป   </v>
          </cell>
        </row>
        <row r="6">
          <cell r="A6" t="str">
            <v>ผู้ให้ข้อมูล   นายชำนาญ  เหมะรัชตะ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activeCell="A10" sqref="A10"/>
    </sheetView>
  </sheetViews>
  <sheetFormatPr defaultRowHeight="18"/>
  <cols>
    <col min="1" max="7" width="9" style="24"/>
    <col min="8" max="8" width="10.75" style="24" customWidth="1"/>
    <col min="9" max="16384" width="9" style="24"/>
  </cols>
  <sheetData>
    <row r="1" spans="1:8" ht="18.75">
      <c r="A1" s="149" t="s">
        <v>0</v>
      </c>
      <c r="B1" s="149"/>
      <c r="C1" s="149"/>
      <c r="D1" s="149"/>
      <c r="E1" s="149"/>
      <c r="F1" s="149"/>
      <c r="G1" s="149"/>
      <c r="H1" s="149"/>
    </row>
    <row r="2" spans="1:8" ht="18.75">
      <c r="A2" s="149" t="s">
        <v>1</v>
      </c>
      <c r="B2" s="149"/>
      <c r="C2" s="149"/>
      <c r="D2" s="149"/>
      <c r="E2" s="149"/>
      <c r="F2" s="149"/>
      <c r="G2" s="149"/>
      <c r="H2" s="149"/>
    </row>
    <row r="3" spans="1:8" ht="18.75">
      <c r="A3" s="25"/>
      <c r="B3" s="25"/>
      <c r="C3" s="25"/>
      <c r="D3" s="25"/>
      <c r="E3" s="25"/>
      <c r="F3" s="25"/>
      <c r="G3" s="25"/>
      <c r="H3" s="25"/>
    </row>
    <row r="4" spans="1:8" ht="18.75">
      <c r="A4" s="26" t="s">
        <v>2</v>
      </c>
      <c r="B4" s="26"/>
      <c r="C4" s="26"/>
      <c r="D4" s="26"/>
      <c r="E4" s="26"/>
      <c r="F4" s="26"/>
      <c r="G4" s="26"/>
      <c r="H4" s="26"/>
    </row>
    <row r="5" spans="1:8" ht="18.75">
      <c r="A5" s="26" t="s">
        <v>3</v>
      </c>
      <c r="B5" s="26"/>
      <c r="C5" s="26"/>
      <c r="D5" s="26"/>
      <c r="E5" s="26"/>
      <c r="F5" s="26"/>
      <c r="G5" s="26"/>
      <c r="H5" s="26"/>
    </row>
    <row r="6" spans="1:8" ht="18.75">
      <c r="A6" s="26" t="s">
        <v>4</v>
      </c>
      <c r="B6" s="26"/>
      <c r="C6" s="26"/>
      <c r="D6" s="26"/>
      <c r="E6" s="26"/>
      <c r="F6" s="26"/>
      <c r="G6" s="26"/>
      <c r="H6" s="26"/>
    </row>
    <row r="7" spans="1:8" ht="18.75">
      <c r="A7" s="26"/>
      <c r="B7" s="26"/>
      <c r="C7" s="26"/>
      <c r="D7" s="26"/>
      <c r="E7" s="26"/>
      <c r="F7" s="26"/>
      <c r="G7" s="26"/>
      <c r="H7" s="26"/>
    </row>
    <row r="8" spans="1:8" ht="18.75">
      <c r="A8" s="27" t="s">
        <v>5</v>
      </c>
      <c r="B8" s="28"/>
      <c r="C8" s="28"/>
      <c r="D8" s="28"/>
      <c r="E8" s="28"/>
      <c r="F8" s="28"/>
      <c r="G8" s="28"/>
      <c r="H8" s="29"/>
    </row>
    <row r="9" spans="1:8" ht="18.75">
      <c r="A9" s="30" t="s">
        <v>6</v>
      </c>
      <c r="B9" s="31"/>
      <c r="C9" s="31"/>
      <c r="D9" s="31"/>
      <c r="E9" s="31"/>
      <c r="F9" s="31"/>
      <c r="G9" s="31"/>
      <c r="H9" s="32"/>
    </row>
    <row r="10" spans="1:8" ht="18.75">
      <c r="A10" s="30" t="s">
        <v>7</v>
      </c>
      <c r="B10" s="31"/>
      <c r="C10" s="31"/>
      <c r="D10" s="31"/>
      <c r="E10" s="31"/>
      <c r="F10" s="31"/>
      <c r="G10" s="31"/>
      <c r="H10" s="32"/>
    </row>
    <row r="11" spans="1:8" ht="18.75">
      <c r="A11" s="33" t="s">
        <v>8</v>
      </c>
      <c r="B11" s="34"/>
      <c r="C11" s="34"/>
      <c r="D11" s="34"/>
      <c r="E11" s="34"/>
      <c r="F11" s="34"/>
      <c r="G11" s="34"/>
      <c r="H11" s="35"/>
    </row>
    <row r="12" spans="1:8" ht="18.75">
      <c r="A12" s="26"/>
      <c r="B12" s="26"/>
      <c r="C12" s="26"/>
      <c r="D12" s="26"/>
      <c r="E12" s="26"/>
      <c r="F12" s="26"/>
      <c r="G12" s="26"/>
      <c r="H12" s="26"/>
    </row>
    <row r="13" spans="1:8" ht="18.75">
      <c r="A13" s="27" t="s">
        <v>9</v>
      </c>
      <c r="B13" s="28"/>
      <c r="C13" s="28"/>
      <c r="D13" s="28"/>
      <c r="E13" s="28"/>
      <c r="F13" s="28"/>
      <c r="G13" s="28"/>
      <c r="H13" s="29"/>
    </row>
    <row r="14" spans="1:8" ht="18.75">
      <c r="A14" s="30" t="s">
        <v>10</v>
      </c>
      <c r="B14" s="31"/>
      <c r="C14" s="31"/>
      <c r="D14" s="31"/>
      <c r="E14" s="31"/>
      <c r="F14" s="31"/>
      <c r="G14" s="31"/>
      <c r="H14" s="32"/>
    </row>
    <row r="15" spans="1:8" ht="18.75">
      <c r="A15" s="30" t="s">
        <v>11</v>
      </c>
      <c r="B15" s="31"/>
      <c r="C15" s="31"/>
      <c r="D15" s="31"/>
      <c r="E15" s="31"/>
      <c r="F15" s="31"/>
      <c r="G15" s="31"/>
      <c r="H15" s="32"/>
    </row>
    <row r="16" spans="1:8" ht="18.75">
      <c r="A16" s="30" t="s">
        <v>12</v>
      </c>
      <c r="B16" s="31"/>
      <c r="C16" s="31"/>
      <c r="D16" s="31"/>
      <c r="E16" s="31"/>
      <c r="F16" s="31"/>
      <c r="G16" s="31"/>
      <c r="H16" s="32"/>
    </row>
    <row r="17" spans="1:8" ht="18.75">
      <c r="A17" s="30" t="s">
        <v>13</v>
      </c>
      <c r="B17" s="31"/>
      <c r="C17" s="31"/>
      <c r="D17" s="31"/>
      <c r="E17" s="31"/>
      <c r="F17" s="31"/>
      <c r="G17" s="31"/>
      <c r="H17" s="32"/>
    </row>
    <row r="18" spans="1:8" ht="18.75">
      <c r="A18" s="30" t="s">
        <v>14</v>
      </c>
      <c r="B18" s="31"/>
      <c r="C18" s="31"/>
      <c r="D18" s="31"/>
      <c r="E18" s="31"/>
      <c r="F18" s="31"/>
      <c r="G18" s="31"/>
      <c r="H18" s="32"/>
    </row>
    <row r="19" spans="1:8" ht="18.75">
      <c r="A19" s="30" t="s">
        <v>15</v>
      </c>
      <c r="B19" s="31"/>
      <c r="C19" s="31"/>
      <c r="D19" s="31"/>
      <c r="E19" s="31"/>
      <c r="F19" s="31"/>
      <c r="G19" s="31"/>
      <c r="H19" s="32"/>
    </row>
    <row r="20" spans="1:8" ht="18.75">
      <c r="A20" s="30" t="s">
        <v>16</v>
      </c>
      <c r="B20" s="31"/>
      <c r="C20" s="31"/>
      <c r="D20" s="31"/>
      <c r="E20" s="31"/>
      <c r="F20" s="31"/>
      <c r="G20" s="31"/>
      <c r="H20" s="32"/>
    </row>
    <row r="21" spans="1:8" ht="18.75">
      <c r="A21" s="30"/>
      <c r="B21" s="31"/>
      <c r="C21" s="31"/>
      <c r="D21" s="31"/>
      <c r="E21" s="31"/>
      <c r="F21" s="31"/>
      <c r="G21" s="31"/>
      <c r="H21" s="32"/>
    </row>
    <row r="22" spans="1:8" ht="18.75">
      <c r="A22" s="36"/>
      <c r="B22" s="34"/>
      <c r="C22" s="34"/>
      <c r="D22" s="34"/>
      <c r="E22" s="34"/>
      <c r="F22" s="34"/>
      <c r="G22" s="34"/>
      <c r="H22" s="35"/>
    </row>
  </sheetData>
  <mergeCells count="2">
    <mergeCell ref="A1:H1"/>
    <mergeCell ref="A2:H2"/>
  </mergeCells>
  <pageMargins left="1.06" right="0.7" top="1.06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0"/>
  <sheetViews>
    <sheetView workbookViewId="0">
      <selection activeCell="E7" sqref="E7"/>
    </sheetView>
  </sheetViews>
  <sheetFormatPr defaultRowHeight="18"/>
  <cols>
    <col min="1" max="1" width="8.875" style="24" customWidth="1"/>
    <col min="2" max="7" width="9" style="24"/>
    <col min="8" max="8" width="11.25" style="24" customWidth="1"/>
    <col min="9" max="16384" width="9" style="24"/>
  </cols>
  <sheetData>
    <row r="1" spans="1:8" ht="18.75">
      <c r="A1" s="149" t="s">
        <v>17</v>
      </c>
      <c r="B1" s="149"/>
      <c r="C1" s="149"/>
      <c r="D1" s="149"/>
      <c r="E1" s="149"/>
      <c r="F1" s="149"/>
      <c r="G1" s="149"/>
      <c r="H1" s="149"/>
    </row>
    <row r="2" spans="1:8" ht="18.75">
      <c r="A2" s="149" t="s">
        <v>18</v>
      </c>
      <c r="B2" s="149"/>
      <c r="C2" s="149"/>
      <c r="D2" s="149"/>
      <c r="E2" s="149"/>
      <c r="F2" s="149"/>
      <c r="G2" s="149"/>
      <c r="H2" s="149"/>
    </row>
    <row r="3" spans="1:8" ht="18.75">
      <c r="A3" s="25"/>
      <c r="B3" s="25"/>
      <c r="C3" s="25"/>
      <c r="D3" s="25"/>
      <c r="E3" s="25"/>
      <c r="F3" s="25"/>
      <c r="G3" s="25"/>
      <c r="H3" s="25"/>
    </row>
    <row r="4" spans="1:8" ht="18.75">
      <c r="A4" s="26" t="str">
        <f>'[1]งานบท.สนง.ก.มี 7 งาน'!A4</f>
        <v>สำนักกฎหมาย</v>
      </c>
      <c r="B4" s="26"/>
      <c r="C4" s="26"/>
      <c r="D4" s="26"/>
      <c r="E4" s="26"/>
      <c r="F4" s="26"/>
      <c r="G4" s="26"/>
      <c r="H4" s="26"/>
    </row>
    <row r="5" spans="1:8" ht="18.75">
      <c r="A5" s="26" t="str">
        <f>'[1]งานบท.สนง.ก.มี 7 งาน'!A5</f>
        <v xml:space="preserve">งานบริหารทั่วไป   </v>
      </c>
      <c r="B5" s="26"/>
      <c r="C5" s="26"/>
      <c r="D5" s="26"/>
      <c r="E5" s="26"/>
      <c r="F5" s="26"/>
      <c r="G5" s="26"/>
      <c r="H5" s="26"/>
    </row>
    <row r="6" spans="1:8" ht="18.75">
      <c r="A6" s="26" t="str">
        <f>'[1]งานบท.สนง.ก.มี 7 งาน'!A6</f>
        <v>ผู้ให้ข้อมูล   นายชำนาญ  เหมะรัชตะ</v>
      </c>
      <c r="B6" s="26"/>
      <c r="C6" s="26"/>
      <c r="D6" s="26"/>
      <c r="E6" s="26"/>
      <c r="F6" s="26"/>
      <c r="G6" s="26"/>
      <c r="H6" s="26"/>
    </row>
    <row r="7" spans="1:8" ht="18.75">
      <c r="A7" s="31"/>
      <c r="B7" s="31"/>
      <c r="C7" s="31"/>
      <c r="D7" s="31"/>
      <c r="E7" s="31"/>
      <c r="F7" s="31"/>
      <c r="G7" s="31"/>
      <c r="H7" s="31"/>
    </row>
    <row r="8" spans="1:8" ht="18.75">
      <c r="A8" s="27" t="s">
        <v>9</v>
      </c>
      <c r="B8" s="28"/>
      <c r="C8" s="28"/>
      <c r="D8" s="28"/>
      <c r="E8" s="28"/>
      <c r="F8" s="28"/>
      <c r="G8" s="28"/>
      <c r="H8" s="29"/>
    </row>
    <row r="9" spans="1:8" ht="18.75">
      <c r="A9" s="30" t="str">
        <f>'[1]งานบท.สนง.ก.มี 7 งาน'!A14</f>
        <v>1. งานด้านสารบรรณ</v>
      </c>
      <c r="B9" s="31"/>
      <c r="C9" s="31"/>
      <c r="D9" s="31"/>
      <c r="E9" s="31"/>
      <c r="F9" s="31"/>
      <c r="G9" s="31"/>
      <c r="H9" s="32"/>
    </row>
    <row r="10" spans="1:8" ht="18.75">
      <c r="A10" s="30"/>
      <c r="B10" s="31"/>
      <c r="C10" s="31"/>
      <c r="D10" s="31"/>
      <c r="E10" s="31"/>
      <c r="F10" s="31"/>
      <c r="G10" s="31"/>
      <c r="H10" s="32"/>
    </row>
    <row r="11" spans="1:8" ht="18.75">
      <c r="A11" s="30" t="s">
        <v>19</v>
      </c>
      <c r="B11" s="31"/>
      <c r="C11" s="31"/>
      <c r="D11" s="31"/>
      <c r="E11" s="31"/>
      <c r="F11" s="31"/>
      <c r="G11" s="31"/>
      <c r="H11" s="32"/>
    </row>
    <row r="12" spans="1:8" ht="18.75">
      <c r="A12" s="30" t="s">
        <v>20</v>
      </c>
      <c r="B12" s="31"/>
      <c r="C12" s="31"/>
      <c r="D12" s="31"/>
      <c r="E12" s="31"/>
      <c r="F12" s="31"/>
      <c r="G12" s="31"/>
      <c r="H12" s="32"/>
    </row>
    <row r="13" spans="1:8" ht="18.75">
      <c r="A13" s="36"/>
      <c r="B13" s="34"/>
      <c r="C13" s="34"/>
      <c r="D13" s="34"/>
      <c r="E13" s="34"/>
      <c r="F13" s="34"/>
      <c r="G13" s="34"/>
      <c r="H13" s="35"/>
    </row>
    <row r="14" spans="1:8" ht="18.75">
      <c r="A14" s="30"/>
      <c r="B14" s="31"/>
      <c r="C14" s="31"/>
      <c r="D14" s="31"/>
      <c r="E14" s="31"/>
      <c r="F14" s="31"/>
      <c r="G14" s="31"/>
      <c r="H14" s="31"/>
    </row>
    <row r="15" spans="1:8" ht="18.75">
      <c r="A15" s="27" t="s">
        <v>21</v>
      </c>
      <c r="B15" s="28"/>
      <c r="C15" s="28"/>
      <c r="D15" s="28"/>
      <c r="E15" s="28"/>
      <c r="F15" s="28"/>
      <c r="G15" s="28"/>
      <c r="H15" s="29"/>
    </row>
    <row r="16" spans="1:8" ht="18.75">
      <c r="A16" s="37" t="s">
        <v>22</v>
      </c>
      <c r="B16" s="38"/>
      <c r="C16" s="31"/>
      <c r="D16" s="31"/>
      <c r="E16" s="31"/>
      <c r="F16" s="31"/>
      <c r="G16" s="31"/>
      <c r="H16" s="32"/>
    </row>
    <row r="17" spans="1:8" ht="18.75">
      <c r="A17" s="37" t="s">
        <v>23</v>
      </c>
      <c r="B17" s="31"/>
      <c r="C17" s="38"/>
      <c r="D17" s="31"/>
      <c r="E17" s="31"/>
      <c r="F17" s="31"/>
      <c r="G17" s="31"/>
      <c r="H17" s="32"/>
    </row>
    <row r="18" spans="1:8" ht="18.75">
      <c r="A18" s="39" t="s">
        <v>24</v>
      </c>
      <c r="B18" s="31"/>
      <c r="C18" s="38"/>
      <c r="D18" s="31"/>
      <c r="E18" s="31"/>
      <c r="F18" s="31"/>
      <c r="G18" s="31"/>
      <c r="H18" s="32"/>
    </row>
    <row r="19" spans="1:8" ht="18.75">
      <c r="A19" s="39" t="s">
        <v>25</v>
      </c>
      <c r="B19" s="31"/>
      <c r="C19" s="40"/>
      <c r="D19" s="31"/>
      <c r="E19" s="31"/>
      <c r="F19" s="31"/>
      <c r="G19" s="31"/>
      <c r="H19" s="32"/>
    </row>
    <row r="20" spans="1:8" ht="18.75">
      <c r="A20" s="39" t="s">
        <v>26</v>
      </c>
      <c r="B20" s="31"/>
      <c r="C20" s="31"/>
      <c r="D20" s="31"/>
      <c r="E20" s="31"/>
      <c r="F20" s="31"/>
      <c r="G20" s="31"/>
      <c r="H20" s="32"/>
    </row>
    <row r="21" spans="1:8" ht="18.75">
      <c r="A21" s="39" t="s">
        <v>27</v>
      </c>
      <c r="B21" s="31"/>
      <c r="C21" s="31"/>
      <c r="D21" s="31"/>
      <c r="E21" s="31"/>
      <c r="F21" s="31"/>
      <c r="G21" s="31"/>
      <c r="H21" s="32"/>
    </row>
    <row r="22" spans="1:8" ht="18.75">
      <c r="A22" s="39" t="s">
        <v>28</v>
      </c>
      <c r="B22" s="31"/>
      <c r="C22" s="31"/>
      <c r="D22" s="31"/>
      <c r="E22" s="31"/>
      <c r="F22" s="31"/>
      <c r="G22" s="31"/>
      <c r="H22" s="32"/>
    </row>
    <row r="23" spans="1:8" ht="18.75">
      <c r="A23" s="39" t="s">
        <v>29</v>
      </c>
      <c r="B23" s="31"/>
      <c r="C23" s="31"/>
      <c r="D23" s="31"/>
      <c r="E23" s="31"/>
      <c r="F23" s="31"/>
      <c r="G23" s="31"/>
      <c r="H23" s="32"/>
    </row>
    <row r="24" spans="1:8" ht="18.75">
      <c r="A24" s="41" t="s">
        <v>30</v>
      </c>
      <c r="B24" s="31"/>
      <c r="C24" s="31"/>
      <c r="D24" s="31"/>
      <c r="E24" s="31"/>
      <c r="F24" s="31"/>
      <c r="G24" s="31"/>
      <c r="H24" s="32"/>
    </row>
    <row r="25" spans="1:8" ht="18.75">
      <c r="A25" s="41"/>
      <c r="B25" s="31" t="s">
        <v>31</v>
      </c>
      <c r="C25" s="31"/>
      <c r="D25" s="31"/>
      <c r="E25" s="31"/>
      <c r="F25" s="31"/>
      <c r="G25" s="31"/>
      <c r="H25" s="32"/>
    </row>
    <row r="26" spans="1:8" ht="18.75">
      <c r="A26" s="41"/>
      <c r="B26" s="31" t="s">
        <v>32</v>
      </c>
      <c r="C26" s="31"/>
      <c r="D26" s="31"/>
      <c r="E26" s="31"/>
      <c r="F26" s="31"/>
      <c r="G26" s="31"/>
      <c r="H26" s="32"/>
    </row>
    <row r="27" spans="1:8" ht="18.75">
      <c r="A27" s="41" t="s">
        <v>33</v>
      </c>
      <c r="B27" s="31"/>
      <c r="C27" s="31"/>
      <c r="D27" s="31"/>
      <c r="E27" s="31"/>
      <c r="F27" s="31"/>
      <c r="G27" s="31"/>
      <c r="H27" s="32"/>
    </row>
    <row r="28" spans="1:8" ht="18.75">
      <c r="A28" s="41" t="s">
        <v>34</v>
      </c>
      <c r="B28" s="31"/>
      <c r="C28" s="31"/>
      <c r="D28" s="31"/>
      <c r="E28" s="31"/>
      <c r="F28" s="31"/>
      <c r="G28" s="31"/>
      <c r="H28" s="32"/>
    </row>
    <row r="29" spans="1:8" ht="18.75">
      <c r="A29" s="30"/>
      <c r="B29" s="31"/>
      <c r="C29" s="31"/>
      <c r="D29" s="31"/>
      <c r="E29" s="31"/>
      <c r="F29" s="31"/>
      <c r="G29" s="31"/>
      <c r="H29" s="32"/>
    </row>
    <row r="30" spans="1:8" ht="18.75">
      <c r="A30" s="30"/>
      <c r="B30" s="31"/>
      <c r="C30" s="31"/>
      <c r="D30" s="31"/>
      <c r="E30" s="31"/>
      <c r="F30" s="31"/>
      <c r="G30" s="31"/>
      <c r="H30" s="32"/>
    </row>
    <row r="31" spans="1:8" ht="18.75">
      <c r="A31" s="36"/>
      <c r="B31" s="34"/>
      <c r="C31" s="34"/>
      <c r="D31" s="34"/>
      <c r="E31" s="34"/>
      <c r="F31" s="34"/>
      <c r="G31" s="34"/>
      <c r="H31" s="35"/>
    </row>
    <row r="39" spans="1:8" ht="18.75">
      <c r="A39" s="149" t="s">
        <v>17</v>
      </c>
      <c r="B39" s="149"/>
      <c r="C39" s="149"/>
      <c r="D39" s="149"/>
      <c r="E39" s="149"/>
      <c r="F39" s="149"/>
      <c r="G39" s="149"/>
      <c r="H39" s="149"/>
    </row>
    <row r="40" spans="1:8" ht="18.75">
      <c r="A40" s="149" t="s">
        <v>18</v>
      </c>
      <c r="B40" s="149"/>
      <c r="C40" s="149"/>
      <c r="D40" s="149"/>
      <c r="E40" s="149"/>
      <c r="F40" s="149"/>
      <c r="G40" s="149"/>
      <c r="H40" s="149"/>
    </row>
    <row r="41" spans="1:8" ht="18.75">
      <c r="A41" s="25"/>
      <c r="B41" s="25"/>
      <c r="C41" s="25"/>
      <c r="D41" s="25"/>
      <c r="E41" s="25"/>
      <c r="F41" s="25"/>
      <c r="G41" s="25"/>
      <c r="H41" s="25"/>
    </row>
    <row r="42" spans="1:8" ht="18.75">
      <c r="A42" s="26" t="s">
        <v>2</v>
      </c>
      <c r="B42" s="26"/>
      <c r="C42" s="26"/>
      <c r="D42" s="26"/>
      <c r="E42" s="26"/>
      <c r="F42" s="26"/>
      <c r="G42" s="26"/>
      <c r="H42" s="26"/>
    </row>
    <row r="43" spans="1:8" ht="18.75">
      <c r="A43" s="26" t="s">
        <v>35</v>
      </c>
      <c r="B43" s="26"/>
      <c r="C43" s="26"/>
      <c r="D43" s="26"/>
      <c r="E43" s="26"/>
      <c r="F43" s="26"/>
      <c r="G43" s="26"/>
      <c r="H43" s="26"/>
    </row>
    <row r="44" spans="1:8" ht="18.75">
      <c r="A44" s="26" t="s">
        <v>36</v>
      </c>
      <c r="B44" s="26"/>
      <c r="C44" s="26"/>
      <c r="D44" s="26"/>
      <c r="E44" s="26"/>
      <c r="F44" s="26"/>
      <c r="G44" s="26"/>
      <c r="H44" s="26"/>
    </row>
    <row r="45" spans="1:8" ht="18.75">
      <c r="A45" s="31"/>
      <c r="B45" s="31"/>
      <c r="C45" s="31"/>
      <c r="D45" s="31"/>
      <c r="E45" s="31"/>
      <c r="F45" s="31"/>
      <c r="G45" s="31"/>
      <c r="H45" s="31"/>
    </row>
    <row r="46" spans="1:8" ht="18.75">
      <c r="A46" s="27" t="s">
        <v>9</v>
      </c>
      <c r="B46" s="28"/>
      <c r="C46" s="28"/>
      <c r="D46" s="28"/>
      <c r="E46" s="28"/>
      <c r="F46" s="28"/>
      <c r="G46" s="28"/>
      <c r="H46" s="29"/>
    </row>
    <row r="47" spans="1:8" ht="18.75">
      <c r="A47" s="30" t="str">
        <f>'งานบท.กฎหมายมี 7 งาน'!A15</f>
        <v>2. งานด้านบริหารงานบุคคล</v>
      </c>
      <c r="B47" s="31"/>
      <c r="C47" s="31"/>
      <c r="D47" s="31"/>
      <c r="E47" s="31"/>
      <c r="F47" s="31"/>
      <c r="G47" s="31"/>
      <c r="H47" s="32"/>
    </row>
    <row r="48" spans="1:8" ht="18.75">
      <c r="A48" s="30"/>
      <c r="B48" s="31"/>
      <c r="C48" s="31"/>
      <c r="D48" s="31"/>
      <c r="E48" s="31"/>
      <c r="F48" s="31"/>
      <c r="G48" s="31"/>
      <c r="H48" s="32"/>
    </row>
    <row r="49" spans="1:8" ht="18.75">
      <c r="A49" s="30" t="s">
        <v>19</v>
      </c>
      <c r="B49" s="31"/>
      <c r="C49" s="31"/>
      <c r="D49" s="31"/>
      <c r="E49" s="31"/>
      <c r="F49" s="31"/>
      <c r="G49" s="31"/>
      <c r="H49" s="32"/>
    </row>
    <row r="50" spans="1:8" ht="18.75">
      <c r="A50" s="30" t="s">
        <v>37</v>
      </c>
      <c r="B50" s="31"/>
      <c r="C50" s="31"/>
      <c r="D50" s="31"/>
      <c r="E50" s="31"/>
      <c r="F50" s="31"/>
      <c r="G50" s="31"/>
      <c r="H50" s="32"/>
    </row>
    <row r="51" spans="1:8" ht="18.75">
      <c r="A51" s="36"/>
      <c r="B51" s="34"/>
      <c r="C51" s="34"/>
      <c r="D51" s="34"/>
      <c r="E51" s="34"/>
      <c r="F51" s="34"/>
      <c r="G51" s="34"/>
      <c r="H51" s="35"/>
    </row>
    <row r="52" spans="1:8" ht="18.75">
      <c r="A52" s="31"/>
      <c r="B52" s="31"/>
      <c r="C52" s="31"/>
      <c r="D52" s="31"/>
      <c r="E52" s="31"/>
      <c r="F52" s="31"/>
      <c r="G52" s="31"/>
      <c r="H52" s="31"/>
    </row>
    <row r="53" spans="1:8" ht="18.75">
      <c r="A53" s="27" t="s">
        <v>21</v>
      </c>
      <c r="B53" s="28"/>
      <c r="C53" s="28"/>
      <c r="D53" s="28"/>
      <c r="E53" s="28"/>
      <c r="F53" s="28"/>
      <c r="G53" s="28"/>
      <c r="H53" s="29"/>
    </row>
    <row r="54" spans="1:8" ht="18.75">
      <c r="A54" s="42" t="str">
        <f>A47</f>
        <v>2. งานด้านบริหารงานบุคคล</v>
      </c>
      <c r="B54" s="31"/>
      <c r="C54" s="31"/>
      <c r="D54" s="31"/>
      <c r="E54" s="31"/>
      <c r="F54" s="31"/>
      <c r="G54" s="31"/>
      <c r="H54" s="32"/>
    </row>
    <row r="55" spans="1:8" ht="18.75">
      <c r="A55" s="42" t="s">
        <v>38</v>
      </c>
      <c r="B55" s="31"/>
      <c r="C55" s="31"/>
      <c r="D55" s="31"/>
      <c r="E55" s="31"/>
      <c r="F55" s="31"/>
      <c r="G55" s="31"/>
      <c r="H55" s="32"/>
    </row>
    <row r="56" spans="1:8" ht="18.75">
      <c r="A56" s="41" t="s">
        <v>39</v>
      </c>
      <c r="B56" s="31"/>
      <c r="C56" s="31"/>
      <c r="D56" s="31"/>
      <c r="E56" s="31"/>
      <c r="F56" s="31"/>
      <c r="G56" s="31"/>
      <c r="H56" s="32"/>
    </row>
    <row r="57" spans="1:8" ht="18.75">
      <c r="A57" s="41" t="s">
        <v>40</v>
      </c>
      <c r="B57" s="31"/>
      <c r="C57" s="31"/>
      <c r="D57" s="31"/>
      <c r="E57" s="31"/>
      <c r="F57" s="31"/>
      <c r="G57" s="31"/>
      <c r="H57" s="32"/>
    </row>
    <row r="58" spans="1:8" ht="18.75">
      <c r="A58" s="42" t="s">
        <v>41</v>
      </c>
      <c r="B58" s="31"/>
      <c r="C58" s="31"/>
      <c r="D58" s="31"/>
      <c r="E58" s="31"/>
      <c r="F58" s="31"/>
      <c r="G58" s="31"/>
      <c r="H58" s="32"/>
    </row>
    <row r="59" spans="1:8" ht="18.75">
      <c r="A59" s="42" t="s">
        <v>42</v>
      </c>
      <c r="B59" s="31"/>
      <c r="C59" s="31"/>
      <c r="D59" s="31"/>
      <c r="E59" s="31"/>
      <c r="F59" s="31"/>
      <c r="G59" s="31"/>
      <c r="H59" s="32"/>
    </row>
    <row r="60" spans="1:8" ht="18.75">
      <c r="A60" s="42" t="s">
        <v>43</v>
      </c>
      <c r="B60" s="31"/>
      <c r="C60" s="31"/>
      <c r="D60" s="31"/>
      <c r="E60" s="31"/>
      <c r="F60" s="31"/>
      <c r="G60" s="31"/>
      <c r="H60" s="32"/>
    </row>
    <row r="61" spans="1:8" ht="18.75">
      <c r="A61" s="42" t="s">
        <v>44</v>
      </c>
      <c r="B61" s="31"/>
      <c r="C61" s="31"/>
      <c r="D61" s="31"/>
      <c r="E61" s="31"/>
      <c r="F61" s="31"/>
      <c r="G61" s="31"/>
      <c r="H61" s="32"/>
    </row>
    <row r="62" spans="1:8" ht="18.75">
      <c r="A62" s="42" t="s">
        <v>45</v>
      </c>
      <c r="B62" s="31"/>
      <c r="C62" s="31"/>
      <c r="D62" s="31"/>
      <c r="E62" s="31"/>
      <c r="F62" s="31"/>
      <c r="G62" s="31"/>
      <c r="H62" s="32"/>
    </row>
    <row r="63" spans="1:8" ht="18.75">
      <c r="A63" s="42" t="s">
        <v>46</v>
      </c>
      <c r="B63" s="31"/>
      <c r="C63" s="31"/>
      <c r="D63" s="31"/>
      <c r="E63" s="31"/>
      <c r="F63" s="31"/>
      <c r="G63" s="31"/>
      <c r="H63" s="32"/>
    </row>
    <row r="64" spans="1:8" ht="18.75">
      <c r="A64" s="42" t="s">
        <v>47</v>
      </c>
      <c r="B64" s="31"/>
      <c r="C64" s="31"/>
      <c r="D64" s="31"/>
      <c r="E64" s="31"/>
      <c r="F64" s="31"/>
      <c r="G64" s="31"/>
      <c r="H64" s="32"/>
    </row>
    <row r="65" spans="1:8" ht="18.75">
      <c r="A65" s="41" t="s">
        <v>48</v>
      </c>
      <c r="B65" s="31"/>
      <c r="C65" s="31"/>
      <c r="D65" s="31"/>
      <c r="E65" s="31"/>
      <c r="F65" s="31"/>
      <c r="G65" s="31"/>
      <c r="H65" s="32"/>
    </row>
    <row r="66" spans="1:8" ht="18.75">
      <c r="A66" s="30" t="s">
        <v>49</v>
      </c>
      <c r="B66" s="31"/>
      <c r="C66" s="31"/>
      <c r="D66" s="31"/>
      <c r="E66" s="31"/>
      <c r="F66" s="31"/>
      <c r="G66" s="31"/>
      <c r="H66" s="32"/>
    </row>
    <row r="67" spans="1:8" ht="18.75">
      <c r="A67" s="30" t="s">
        <v>50</v>
      </c>
      <c r="B67" s="31"/>
      <c r="C67" s="31"/>
      <c r="D67" s="31"/>
      <c r="E67" s="31"/>
      <c r="F67" s="31"/>
      <c r="G67" s="31"/>
      <c r="H67" s="32"/>
    </row>
    <row r="68" spans="1:8" ht="18.75">
      <c r="A68" s="30" t="s">
        <v>51</v>
      </c>
      <c r="B68" s="31"/>
      <c r="C68" s="31"/>
      <c r="D68" s="31"/>
      <c r="E68" s="31"/>
      <c r="F68" s="31"/>
      <c r="G68" s="31"/>
      <c r="H68" s="32"/>
    </row>
    <row r="69" spans="1:8" ht="18.75">
      <c r="A69" s="30" t="s">
        <v>52</v>
      </c>
      <c r="B69" s="31"/>
      <c r="C69" s="31"/>
      <c r="D69" s="31"/>
      <c r="E69" s="31"/>
      <c r="F69" s="31"/>
      <c r="G69" s="31"/>
      <c r="H69" s="32"/>
    </row>
    <row r="70" spans="1:8" ht="18.75">
      <c r="A70" s="30" t="s">
        <v>53</v>
      </c>
      <c r="B70" s="31"/>
      <c r="C70" s="31"/>
      <c r="D70" s="31"/>
      <c r="E70" s="31"/>
      <c r="F70" s="31"/>
      <c r="G70" s="31"/>
      <c r="H70" s="32"/>
    </row>
    <row r="71" spans="1:8" ht="18.75">
      <c r="A71" s="42" t="s">
        <v>54</v>
      </c>
      <c r="B71" s="31"/>
      <c r="C71" s="31"/>
      <c r="D71" s="31"/>
      <c r="E71" s="31"/>
      <c r="F71" s="31"/>
      <c r="G71" s="31"/>
      <c r="H71" s="32"/>
    </row>
    <row r="72" spans="1:8" ht="18.75">
      <c r="A72" s="42" t="s">
        <v>55</v>
      </c>
      <c r="B72" s="31"/>
      <c r="C72" s="31"/>
      <c r="D72" s="31"/>
      <c r="E72" s="31"/>
      <c r="F72" s="31"/>
      <c r="G72" s="31"/>
      <c r="H72" s="32"/>
    </row>
    <row r="73" spans="1:8" ht="18.75">
      <c r="A73" s="42" t="s">
        <v>56</v>
      </c>
      <c r="B73" s="31"/>
      <c r="C73" s="31"/>
      <c r="D73" s="31"/>
      <c r="E73" s="31"/>
      <c r="F73" s="31"/>
      <c r="G73" s="31"/>
      <c r="H73" s="32"/>
    </row>
    <row r="74" spans="1:8" ht="18.75">
      <c r="A74" s="43"/>
      <c r="B74" s="34"/>
      <c r="C74" s="34"/>
      <c r="D74" s="34"/>
      <c r="E74" s="34"/>
      <c r="F74" s="34"/>
      <c r="G74" s="34"/>
      <c r="H74" s="35"/>
    </row>
    <row r="75" spans="1:8" s="125" customFormat="1" ht="18.75">
      <c r="A75" s="38"/>
      <c r="B75" s="31"/>
      <c r="C75" s="31"/>
      <c r="D75" s="31"/>
      <c r="E75" s="31"/>
      <c r="F75" s="31"/>
      <c r="G75" s="31"/>
      <c r="H75" s="31"/>
    </row>
    <row r="76" spans="1:8" s="125" customFormat="1" ht="18.75">
      <c r="A76" s="38"/>
      <c r="B76" s="31"/>
      <c r="C76" s="31"/>
      <c r="D76" s="31"/>
      <c r="E76" s="31"/>
      <c r="F76" s="31"/>
      <c r="G76" s="31"/>
      <c r="H76" s="31"/>
    </row>
    <row r="77" spans="1:8" s="125" customFormat="1" ht="18.75">
      <c r="A77" s="150" t="s">
        <v>17</v>
      </c>
      <c r="B77" s="150"/>
      <c r="C77" s="150"/>
      <c r="D77" s="150"/>
      <c r="E77" s="150"/>
      <c r="F77" s="150"/>
      <c r="G77" s="150"/>
      <c r="H77" s="150"/>
    </row>
    <row r="78" spans="1:8" s="125" customFormat="1" ht="18.75">
      <c r="A78" s="150" t="s">
        <v>18</v>
      </c>
      <c r="B78" s="150"/>
      <c r="C78" s="150"/>
      <c r="D78" s="150"/>
      <c r="E78" s="150"/>
      <c r="F78" s="150"/>
      <c r="G78" s="150"/>
      <c r="H78" s="150"/>
    </row>
    <row r="79" spans="1:8" s="125" customFormat="1" ht="18.75">
      <c r="A79" s="126"/>
      <c r="B79" s="126"/>
      <c r="C79" s="126"/>
      <c r="D79" s="126"/>
      <c r="E79" s="126"/>
      <c r="F79" s="126"/>
      <c r="G79" s="126"/>
      <c r="H79" s="126"/>
    </row>
    <row r="80" spans="1:8" ht="18.75">
      <c r="A80" s="26" t="s">
        <v>2</v>
      </c>
      <c r="B80" s="26"/>
      <c r="C80" s="26"/>
      <c r="D80" s="26"/>
      <c r="E80" s="26"/>
      <c r="F80" s="26"/>
      <c r="G80" s="26"/>
      <c r="H80" s="26"/>
    </row>
    <row r="81" spans="1:8" ht="18.75">
      <c r="A81" s="26" t="s">
        <v>35</v>
      </c>
      <c r="B81" s="26"/>
      <c r="C81" s="26"/>
      <c r="D81" s="26"/>
      <c r="E81" s="26"/>
      <c r="F81" s="26"/>
      <c r="G81" s="26"/>
      <c r="H81" s="26"/>
    </row>
    <row r="82" spans="1:8" ht="18.75">
      <c r="A82" s="26" t="s">
        <v>36</v>
      </c>
      <c r="B82" s="26"/>
      <c r="C82" s="26"/>
      <c r="D82" s="26"/>
      <c r="E82" s="26"/>
      <c r="F82" s="26"/>
      <c r="G82" s="26"/>
      <c r="H82" s="26"/>
    </row>
    <row r="83" spans="1:8" ht="18.75">
      <c r="A83" s="31"/>
      <c r="B83" s="31"/>
      <c r="C83" s="31"/>
      <c r="D83" s="31"/>
      <c r="E83" s="31"/>
      <c r="F83" s="31"/>
      <c r="G83" s="31"/>
      <c r="H83" s="31"/>
    </row>
    <row r="84" spans="1:8" ht="18.75">
      <c r="A84" s="27" t="s">
        <v>9</v>
      </c>
      <c r="B84" s="28"/>
      <c r="C84" s="28"/>
      <c r="D84" s="28"/>
      <c r="E84" s="28"/>
      <c r="F84" s="28"/>
      <c r="G84" s="28"/>
      <c r="H84" s="29"/>
    </row>
    <row r="85" spans="1:8" ht="18.75">
      <c r="A85" s="30" t="str">
        <f>A47</f>
        <v>2. งานด้านบริหารงานบุคคล</v>
      </c>
      <c r="B85" s="31"/>
      <c r="C85" s="31"/>
      <c r="D85" s="31"/>
      <c r="E85" s="31"/>
      <c r="F85" s="31"/>
      <c r="G85" s="31"/>
      <c r="H85" s="32"/>
    </row>
    <row r="86" spans="1:8" ht="18.75">
      <c r="A86" s="30"/>
      <c r="B86" s="31"/>
      <c r="C86" s="31"/>
      <c r="D86" s="31"/>
      <c r="E86" s="31"/>
      <c r="F86" s="31"/>
      <c r="G86" s="31"/>
      <c r="H86" s="32"/>
    </row>
    <row r="87" spans="1:8" ht="18.75">
      <c r="A87" s="30" t="s">
        <v>19</v>
      </c>
      <c r="B87" s="31"/>
      <c r="C87" s="31"/>
      <c r="D87" s="31"/>
      <c r="E87" s="31"/>
      <c r="F87" s="31"/>
      <c r="G87" s="31"/>
      <c r="H87" s="32"/>
    </row>
    <row r="88" spans="1:8" ht="18.75">
      <c r="A88" s="30" t="s">
        <v>37</v>
      </c>
      <c r="B88" s="31"/>
      <c r="C88" s="31"/>
      <c r="D88" s="31"/>
      <c r="E88" s="31"/>
      <c r="F88" s="31"/>
      <c r="G88" s="31"/>
      <c r="H88" s="32"/>
    </row>
    <row r="89" spans="1:8" ht="18.75">
      <c r="A89" s="36"/>
      <c r="B89" s="34"/>
      <c r="C89" s="34"/>
      <c r="D89" s="34"/>
      <c r="E89" s="34"/>
      <c r="F89" s="34"/>
      <c r="G89" s="34"/>
      <c r="H89" s="35"/>
    </row>
    <row r="90" spans="1:8" ht="18.75">
      <c r="A90" s="31"/>
      <c r="B90" s="31"/>
      <c r="C90" s="31"/>
      <c r="D90" s="31"/>
      <c r="E90" s="31"/>
      <c r="F90" s="31"/>
      <c r="G90" s="31"/>
      <c r="H90" s="31"/>
    </row>
    <row r="91" spans="1:8" ht="18.75">
      <c r="A91" s="27" t="s">
        <v>21</v>
      </c>
      <c r="B91" s="28"/>
      <c r="C91" s="28"/>
      <c r="D91" s="28"/>
      <c r="E91" s="28"/>
      <c r="F91" s="28"/>
      <c r="G91" s="28"/>
      <c r="H91" s="29"/>
    </row>
    <row r="92" spans="1:8" ht="18.75">
      <c r="A92" s="44" t="s">
        <v>57</v>
      </c>
      <c r="B92" s="31"/>
      <c r="C92" s="31"/>
      <c r="D92" s="31"/>
      <c r="E92" s="31"/>
      <c r="F92" s="31"/>
      <c r="G92" s="31"/>
      <c r="H92" s="32"/>
    </row>
    <row r="93" spans="1:8" ht="18.75">
      <c r="A93" s="42" t="s">
        <v>58</v>
      </c>
      <c r="B93" s="31"/>
      <c r="C93" s="31"/>
      <c r="D93" s="31"/>
      <c r="E93" s="31"/>
      <c r="F93" s="31"/>
      <c r="G93" s="31"/>
      <c r="H93" s="32"/>
    </row>
    <row r="94" spans="1:8" ht="18.75">
      <c r="A94" s="41" t="s">
        <v>59</v>
      </c>
      <c r="B94" s="31"/>
      <c r="C94" s="31"/>
      <c r="D94" s="31"/>
      <c r="E94" s="31"/>
      <c r="F94" s="31"/>
      <c r="G94" s="31"/>
      <c r="H94" s="32"/>
    </row>
    <row r="95" spans="1:8" ht="18.75">
      <c r="A95" s="42" t="s">
        <v>60</v>
      </c>
      <c r="B95" s="31"/>
      <c r="C95" s="31"/>
      <c r="D95" s="31"/>
      <c r="E95" s="31"/>
      <c r="F95" s="31"/>
      <c r="G95" s="31"/>
      <c r="H95" s="32"/>
    </row>
    <row r="96" spans="1:8" ht="18.75">
      <c r="A96" s="42" t="s">
        <v>61</v>
      </c>
      <c r="B96" s="31"/>
      <c r="C96" s="31"/>
      <c r="D96" s="31"/>
      <c r="E96" s="31"/>
      <c r="F96" s="31"/>
      <c r="G96" s="31"/>
      <c r="H96" s="32"/>
    </row>
    <row r="97" spans="1:8" ht="18.75">
      <c r="A97" s="42" t="s">
        <v>62</v>
      </c>
      <c r="B97" s="31"/>
      <c r="C97" s="31"/>
      <c r="D97" s="31"/>
      <c r="E97" s="31"/>
      <c r="F97" s="31"/>
      <c r="G97" s="31"/>
      <c r="H97" s="32"/>
    </row>
    <row r="98" spans="1:8" ht="18.75">
      <c r="A98" s="42" t="s">
        <v>63</v>
      </c>
      <c r="B98" s="31"/>
      <c r="C98" s="31"/>
      <c r="D98" s="31"/>
      <c r="E98" s="31"/>
      <c r="F98" s="31"/>
      <c r="G98" s="31"/>
      <c r="H98" s="32"/>
    </row>
    <row r="99" spans="1:8" ht="18.75">
      <c r="A99" s="42" t="s">
        <v>64</v>
      </c>
      <c r="B99" s="31"/>
      <c r="C99" s="31"/>
      <c r="D99" s="31"/>
      <c r="E99" s="31"/>
      <c r="F99" s="31"/>
      <c r="G99" s="31"/>
      <c r="H99" s="32"/>
    </row>
    <row r="100" spans="1:8" ht="18.75">
      <c r="A100" s="42" t="s">
        <v>65</v>
      </c>
      <c r="B100" s="31"/>
      <c r="C100" s="31"/>
      <c r="D100" s="31"/>
      <c r="E100" s="31"/>
      <c r="F100" s="31"/>
      <c r="G100" s="31"/>
      <c r="H100" s="32"/>
    </row>
    <row r="101" spans="1:8" ht="18.75">
      <c r="A101" s="30" t="s">
        <v>66</v>
      </c>
      <c r="B101" s="31"/>
      <c r="C101" s="31"/>
      <c r="D101" s="31"/>
      <c r="E101" s="31"/>
      <c r="F101" s="31"/>
      <c r="G101" s="31"/>
      <c r="H101" s="32"/>
    </row>
    <row r="102" spans="1:8" ht="18.75">
      <c r="A102" s="30" t="s">
        <v>67</v>
      </c>
      <c r="B102" s="31"/>
      <c r="C102" s="31"/>
      <c r="D102" s="31"/>
      <c r="E102" s="31"/>
      <c r="F102" s="31"/>
      <c r="G102" s="31"/>
      <c r="H102" s="32"/>
    </row>
    <row r="103" spans="1:8" ht="18.75">
      <c r="A103" s="30" t="s">
        <v>68</v>
      </c>
      <c r="B103" s="31"/>
      <c r="C103" s="31"/>
      <c r="D103" s="31"/>
      <c r="E103" s="31"/>
      <c r="F103" s="31"/>
      <c r="G103" s="31"/>
      <c r="H103" s="32"/>
    </row>
    <row r="104" spans="1:8" ht="18.75">
      <c r="A104" s="30" t="s">
        <v>69</v>
      </c>
      <c r="B104" s="31"/>
      <c r="C104" s="31"/>
      <c r="D104" s="31"/>
      <c r="E104" s="31"/>
      <c r="F104" s="31"/>
      <c r="G104" s="31"/>
      <c r="H104" s="32"/>
    </row>
    <row r="105" spans="1:8" ht="18.75">
      <c r="A105" s="30" t="s">
        <v>70</v>
      </c>
      <c r="B105" s="31"/>
      <c r="C105" s="31"/>
      <c r="D105" s="31"/>
      <c r="E105" s="31"/>
      <c r="F105" s="31"/>
      <c r="G105" s="31"/>
      <c r="H105" s="32"/>
    </row>
    <row r="106" spans="1:8" ht="18.75">
      <c r="A106" s="30" t="s">
        <v>71</v>
      </c>
      <c r="B106" s="31"/>
      <c r="C106" s="31"/>
      <c r="D106" s="31"/>
      <c r="E106" s="31"/>
      <c r="F106" s="31"/>
      <c r="G106" s="31"/>
      <c r="H106" s="32"/>
    </row>
    <row r="107" spans="1:8" ht="18.75">
      <c r="A107" s="30" t="s">
        <v>72</v>
      </c>
      <c r="B107" s="31"/>
      <c r="C107" s="31"/>
      <c r="D107" s="31"/>
      <c r="E107" s="31"/>
      <c r="F107" s="31"/>
      <c r="G107" s="31"/>
      <c r="H107" s="32"/>
    </row>
    <row r="108" spans="1:8" ht="18.75">
      <c r="A108" s="30" t="s">
        <v>73</v>
      </c>
      <c r="B108" s="31"/>
      <c r="C108" s="31"/>
      <c r="D108" s="31"/>
      <c r="E108" s="31"/>
      <c r="F108" s="31"/>
      <c r="G108" s="31"/>
      <c r="H108" s="32"/>
    </row>
    <row r="109" spans="1:8" ht="18.75">
      <c r="A109" s="36" t="s">
        <v>74</v>
      </c>
      <c r="B109" s="34"/>
      <c r="C109" s="34"/>
      <c r="D109" s="34"/>
      <c r="E109" s="34"/>
      <c r="F109" s="34"/>
      <c r="G109" s="34"/>
      <c r="H109" s="35"/>
    </row>
    <row r="115" spans="1:8" ht="18.75">
      <c r="A115" s="149" t="s">
        <v>17</v>
      </c>
      <c r="B115" s="149"/>
      <c r="C115" s="149"/>
      <c r="D115" s="149"/>
      <c r="E115" s="149"/>
      <c r="F115" s="149"/>
      <c r="G115" s="149"/>
      <c r="H115" s="149"/>
    </row>
    <row r="116" spans="1:8" ht="18.75">
      <c r="A116" s="149" t="s">
        <v>18</v>
      </c>
      <c r="B116" s="149"/>
      <c r="C116" s="149"/>
      <c r="D116" s="149"/>
      <c r="E116" s="149"/>
      <c r="F116" s="149"/>
      <c r="G116" s="149"/>
      <c r="H116" s="149"/>
    </row>
    <row r="117" spans="1:8" ht="18.75">
      <c r="A117" s="25"/>
      <c r="B117" s="25"/>
      <c r="C117" s="25"/>
      <c r="D117" s="25"/>
      <c r="E117" s="25"/>
      <c r="F117" s="25"/>
      <c r="G117" s="25"/>
      <c r="H117" s="25"/>
    </row>
    <row r="118" spans="1:8" ht="18.75">
      <c r="A118" s="26" t="str">
        <f>A80</f>
        <v>สำนักกฎหมาย</v>
      </c>
      <c r="B118" s="26"/>
      <c r="C118" s="26"/>
      <c r="D118" s="26"/>
      <c r="E118" s="26"/>
      <c r="F118" s="26"/>
      <c r="G118" s="26"/>
      <c r="H118" s="26"/>
    </row>
    <row r="119" spans="1:8" ht="18.75">
      <c r="A119" s="26" t="str">
        <f>A81</f>
        <v>งาน  บริหารทั่วไป  (สำนักกฎหมาย)</v>
      </c>
      <c r="B119" s="26"/>
      <c r="C119" s="26"/>
      <c r="D119" s="26"/>
      <c r="E119" s="26"/>
      <c r="F119" s="26"/>
      <c r="G119" s="26"/>
      <c r="H119" s="26"/>
    </row>
    <row r="120" spans="1:8" ht="18.75">
      <c r="A120" s="26" t="str">
        <f>A82</f>
        <v>ผู้ให้ข้อมูล  นายชำนาญ  เหมะรัชตะ</v>
      </c>
      <c r="B120" s="26"/>
      <c r="C120" s="26"/>
      <c r="D120" s="26"/>
      <c r="E120" s="26"/>
      <c r="F120" s="26"/>
      <c r="G120" s="26"/>
      <c r="H120" s="26"/>
    </row>
    <row r="121" spans="1:8" ht="18.75">
      <c r="A121" s="31"/>
      <c r="B121" s="31"/>
      <c r="C121" s="31"/>
      <c r="D121" s="31"/>
      <c r="E121" s="31"/>
      <c r="F121" s="31"/>
      <c r="G121" s="31"/>
      <c r="H121" s="31"/>
    </row>
    <row r="122" spans="1:8" ht="18.75">
      <c r="A122" s="27" t="s">
        <v>9</v>
      </c>
      <c r="B122" s="28"/>
      <c r="C122" s="28"/>
      <c r="D122" s="28"/>
      <c r="E122" s="28"/>
      <c r="F122" s="28"/>
      <c r="G122" s="28"/>
      <c r="H122" s="29"/>
    </row>
    <row r="123" spans="1:8" ht="18.75">
      <c r="A123" s="30" t="s">
        <v>12</v>
      </c>
      <c r="B123" s="31"/>
      <c r="C123" s="31"/>
      <c r="D123" s="31"/>
      <c r="E123" s="31"/>
      <c r="F123" s="31"/>
      <c r="G123" s="31"/>
      <c r="H123" s="32"/>
    </row>
    <row r="124" spans="1:8" ht="18.75">
      <c r="A124" s="30"/>
      <c r="B124" s="31"/>
      <c r="C124" s="31"/>
      <c r="D124" s="31"/>
      <c r="E124" s="31"/>
      <c r="F124" s="31"/>
      <c r="G124" s="31"/>
      <c r="H124" s="32"/>
    </row>
    <row r="125" spans="1:8" ht="18.75">
      <c r="A125" s="30" t="s">
        <v>19</v>
      </c>
      <c r="B125" s="31"/>
      <c r="C125" s="31"/>
      <c r="D125" s="31"/>
      <c r="E125" s="31"/>
      <c r="F125" s="31"/>
      <c r="G125" s="31"/>
      <c r="H125" s="32"/>
    </row>
    <row r="126" spans="1:8" ht="18.75">
      <c r="A126" s="30" t="s">
        <v>274</v>
      </c>
      <c r="B126" s="31"/>
      <c r="C126" s="31"/>
      <c r="D126" s="31"/>
      <c r="E126" s="31"/>
      <c r="F126" s="31"/>
      <c r="G126" s="31"/>
      <c r="H126" s="32"/>
    </row>
    <row r="127" spans="1:8" ht="18.75">
      <c r="A127" s="36"/>
      <c r="B127" s="34"/>
      <c r="C127" s="34"/>
      <c r="D127" s="34"/>
      <c r="E127" s="34"/>
      <c r="F127" s="34"/>
      <c r="G127" s="34"/>
      <c r="H127" s="35"/>
    </row>
    <row r="128" spans="1:8" ht="18.75">
      <c r="A128" s="31"/>
      <c r="B128" s="31"/>
      <c r="C128" s="31"/>
      <c r="D128" s="31"/>
      <c r="E128" s="31"/>
      <c r="F128" s="31"/>
      <c r="G128" s="31"/>
      <c r="H128" s="31"/>
    </row>
    <row r="129" spans="1:8" ht="18.75">
      <c r="A129" s="27" t="s">
        <v>21</v>
      </c>
      <c r="B129" s="28"/>
      <c r="C129" s="28"/>
      <c r="D129" s="28"/>
      <c r="E129" s="28"/>
      <c r="F129" s="28"/>
      <c r="G129" s="28"/>
      <c r="H129" s="29"/>
    </row>
    <row r="130" spans="1:8" ht="18.75">
      <c r="A130" s="41" t="s">
        <v>75</v>
      </c>
      <c r="B130" s="31"/>
      <c r="C130" s="31"/>
      <c r="D130" s="31"/>
      <c r="E130" s="31"/>
      <c r="F130" s="31"/>
      <c r="G130" s="31"/>
      <c r="H130" s="32"/>
    </row>
    <row r="131" spans="1:8" ht="18.75">
      <c r="A131" s="41" t="s">
        <v>76</v>
      </c>
      <c r="B131" s="31"/>
      <c r="C131" s="31"/>
      <c r="D131" s="31"/>
      <c r="E131" s="31"/>
      <c r="F131" s="31"/>
      <c r="G131" s="31"/>
      <c r="H131" s="32"/>
    </row>
    <row r="132" spans="1:8" ht="18.75">
      <c r="A132" s="41"/>
      <c r="B132" s="31"/>
      <c r="C132" s="31"/>
      <c r="D132" s="31"/>
      <c r="E132" s="31"/>
      <c r="F132" s="31"/>
      <c r="G132" s="31"/>
      <c r="H132" s="32"/>
    </row>
    <row r="133" spans="1:8" ht="18.75">
      <c r="A133" s="41"/>
      <c r="B133" s="31"/>
      <c r="C133" s="31"/>
      <c r="D133" s="31"/>
      <c r="E133" s="31"/>
      <c r="F133" s="31"/>
      <c r="G133" s="31"/>
      <c r="H133" s="32"/>
    </row>
    <row r="134" spans="1:8" ht="18.75">
      <c r="A134" s="42"/>
      <c r="B134" s="31"/>
      <c r="C134" s="31"/>
      <c r="D134" s="31"/>
      <c r="E134" s="31"/>
      <c r="F134" s="31"/>
      <c r="G134" s="31"/>
      <c r="H134" s="32"/>
    </row>
    <row r="135" spans="1:8" ht="18.75">
      <c r="A135" s="41"/>
      <c r="B135" s="31"/>
      <c r="C135" s="31"/>
      <c r="D135" s="31"/>
      <c r="E135" s="31"/>
      <c r="F135" s="31"/>
      <c r="G135" s="31"/>
      <c r="H135" s="32"/>
    </row>
    <row r="136" spans="1:8" ht="18.75">
      <c r="A136" s="41"/>
      <c r="B136" s="31"/>
      <c r="C136" s="31"/>
      <c r="D136" s="31"/>
      <c r="E136" s="31"/>
      <c r="F136" s="31"/>
      <c r="G136" s="31"/>
      <c r="H136" s="32"/>
    </row>
    <row r="137" spans="1:8" ht="18.75">
      <c r="A137" s="41"/>
      <c r="B137" s="31"/>
      <c r="C137" s="31"/>
      <c r="D137" s="31"/>
      <c r="E137" s="31"/>
      <c r="F137" s="31"/>
      <c r="G137" s="31"/>
      <c r="H137" s="32"/>
    </row>
    <row r="138" spans="1:8" ht="18.75">
      <c r="A138" s="30"/>
      <c r="B138" s="31"/>
      <c r="C138" s="31"/>
      <c r="D138" s="31"/>
      <c r="E138" s="31"/>
      <c r="F138" s="31"/>
      <c r="G138" s="31"/>
      <c r="H138" s="32"/>
    </row>
    <row r="139" spans="1:8" ht="18.75">
      <c r="A139" s="30"/>
      <c r="B139" s="31"/>
      <c r="C139" s="31"/>
      <c r="D139" s="31"/>
      <c r="E139" s="31"/>
      <c r="F139" s="31"/>
      <c r="G139" s="31"/>
      <c r="H139" s="32"/>
    </row>
    <row r="140" spans="1:8" ht="18.75">
      <c r="A140" s="36"/>
      <c r="B140" s="34"/>
      <c r="C140" s="34"/>
      <c r="D140" s="34"/>
      <c r="E140" s="34"/>
      <c r="F140" s="34"/>
      <c r="G140" s="34"/>
      <c r="H140" s="35"/>
    </row>
    <row r="154" spans="1:8" ht="18.75">
      <c r="A154" s="149" t="s">
        <v>17</v>
      </c>
      <c r="B154" s="149"/>
      <c r="C154" s="149"/>
      <c r="D154" s="149"/>
      <c r="E154" s="149"/>
      <c r="F154" s="149"/>
      <c r="G154" s="149"/>
      <c r="H154" s="149"/>
    </row>
    <row r="155" spans="1:8" ht="18.75">
      <c r="A155" s="149" t="s">
        <v>18</v>
      </c>
      <c r="B155" s="149"/>
      <c r="C155" s="149"/>
      <c r="D155" s="149"/>
      <c r="E155" s="149"/>
      <c r="F155" s="149"/>
      <c r="G155" s="149"/>
      <c r="H155" s="149"/>
    </row>
    <row r="156" spans="1:8" ht="18.75">
      <c r="A156" s="25"/>
      <c r="B156" s="25"/>
      <c r="C156" s="25"/>
      <c r="D156" s="25"/>
      <c r="E156" s="25"/>
      <c r="F156" s="25"/>
      <c r="G156" s="25"/>
      <c r="H156" s="25"/>
    </row>
    <row r="157" spans="1:8" ht="18.75">
      <c r="A157" s="26" t="str">
        <f>A118</f>
        <v>สำนักกฎหมาย</v>
      </c>
      <c r="B157" s="26"/>
      <c r="C157" s="26"/>
      <c r="D157" s="26"/>
      <c r="E157" s="26"/>
      <c r="F157" s="26"/>
      <c r="G157" s="26"/>
      <c r="H157" s="26"/>
    </row>
    <row r="158" spans="1:8" ht="18.75">
      <c r="A158" s="26" t="str">
        <f>A119</f>
        <v>งาน  บริหารทั่วไป  (สำนักกฎหมาย)</v>
      </c>
      <c r="B158" s="26"/>
      <c r="C158" s="26"/>
      <c r="D158" s="26"/>
      <c r="E158" s="26"/>
      <c r="F158" s="26"/>
      <c r="G158" s="26"/>
      <c r="H158" s="26"/>
    </row>
    <row r="159" spans="1:8" ht="18.75">
      <c r="A159" s="26" t="str">
        <f>A120</f>
        <v>ผู้ให้ข้อมูล  นายชำนาญ  เหมะรัชตะ</v>
      </c>
      <c r="B159" s="26"/>
      <c r="C159" s="26"/>
      <c r="D159" s="26"/>
      <c r="E159" s="26"/>
      <c r="F159" s="26"/>
      <c r="G159" s="26"/>
      <c r="H159" s="26"/>
    </row>
    <row r="160" spans="1:8" ht="18.75">
      <c r="A160" s="31"/>
      <c r="B160" s="31"/>
      <c r="C160" s="31"/>
      <c r="D160" s="31"/>
      <c r="E160" s="31"/>
      <c r="F160" s="31"/>
      <c r="G160" s="31"/>
      <c r="H160" s="31"/>
    </row>
    <row r="161" spans="1:8" ht="18.75">
      <c r="A161" s="27" t="s">
        <v>9</v>
      </c>
      <c r="B161" s="28"/>
      <c r="C161" s="28"/>
      <c r="D161" s="28"/>
      <c r="E161" s="28"/>
      <c r="F161" s="28"/>
      <c r="G161" s="28"/>
      <c r="H161" s="29"/>
    </row>
    <row r="162" spans="1:8" ht="18.75">
      <c r="A162" s="30" t="str">
        <f>'งานบท.กฎหมายมี 7 งาน'!A17</f>
        <v>4. งานด้านพัสดุ จัดซื้อจัดจ้าง</v>
      </c>
      <c r="B162" s="31"/>
      <c r="C162" s="31"/>
      <c r="D162" s="31"/>
      <c r="E162" s="31"/>
      <c r="F162" s="31"/>
      <c r="G162" s="31"/>
      <c r="H162" s="32"/>
    </row>
    <row r="163" spans="1:8" ht="18.75">
      <c r="A163" s="30"/>
      <c r="B163" s="31"/>
      <c r="C163" s="31"/>
      <c r="D163" s="31"/>
      <c r="E163" s="31"/>
      <c r="F163" s="31"/>
      <c r="G163" s="31"/>
      <c r="H163" s="32"/>
    </row>
    <row r="164" spans="1:8" ht="18.75">
      <c r="A164" s="30" t="s">
        <v>19</v>
      </c>
      <c r="B164" s="31"/>
      <c r="C164" s="31"/>
      <c r="D164" s="31"/>
      <c r="E164" s="31"/>
      <c r="F164" s="31"/>
      <c r="G164" s="31"/>
      <c r="H164" s="32"/>
    </row>
    <row r="165" spans="1:8" ht="18.75">
      <c r="A165" s="30" t="s">
        <v>275</v>
      </c>
      <c r="B165" s="31"/>
      <c r="C165" s="31"/>
      <c r="D165" s="31"/>
      <c r="E165" s="31"/>
      <c r="F165" s="31"/>
      <c r="G165" s="31"/>
      <c r="H165" s="32"/>
    </row>
    <row r="166" spans="1:8" ht="18.75">
      <c r="A166" s="36"/>
      <c r="B166" s="34"/>
      <c r="C166" s="34"/>
      <c r="D166" s="34"/>
      <c r="E166" s="34"/>
      <c r="F166" s="34"/>
      <c r="G166" s="34"/>
      <c r="H166" s="35"/>
    </row>
    <row r="167" spans="1:8" ht="18.75">
      <c r="A167" s="31"/>
      <c r="B167" s="31"/>
      <c r="C167" s="31"/>
      <c r="D167" s="31"/>
      <c r="E167" s="31"/>
      <c r="F167" s="31"/>
      <c r="G167" s="31"/>
      <c r="H167" s="31"/>
    </row>
    <row r="168" spans="1:8" ht="18.75">
      <c r="A168" s="27" t="s">
        <v>21</v>
      </c>
      <c r="B168" s="28"/>
      <c r="C168" s="28"/>
      <c r="D168" s="28"/>
      <c r="E168" s="28"/>
      <c r="F168" s="28"/>
      <c r="G168" s="28"/>
      <c r="H168" s="29"/>
    </row>
    <row r="169" spans="1:8" ht="18.75">
      <c r="A169" s="42" t="s">
        <v>77</v>
      </c>
      <c r="B169" s="31"/>
      <c r="C169" s="31"/>
      <c r="D169" s="31"/>
      <c r="E169" s="31"/>
      <c r="F169" s="31"/>
      <c r="G169" s="31"/>
      <c r="H169" s="32"/>
    </row>
    <row r="170" spans="1:8" ht="18.75">
      <c r="A170" s="42" t="s">
        <v>78</v>
      </c>
      <c r="B170" s="31"/>
      <c r="C170" s="31"/>
      <c r="D170" s="31"/>
      <c r="E170" s="31"/>
      <c r="F170" s="31"/>
      <c r="G170" s="31"/>
      <c r="H170" s="32"/>
    </row>
    <row r="171" spans="1:8" ht="18.75">
      <c r="A171" s="42" t="s">
        <v>79</v>
      </c>
      <c r="B171" s="31"/>
      <c r="C171" s="31"/>
      <c r="D171" s="31"/>
      <c r="E171" s="31"/>
      <c r="F171" s="31"/>
      <c r="G171" s="31"/>
      <c r="H171" s="32"/>
    </row>
    <row r="172" spans="1:8" ht="18.75">
      <c r="A172" s="41" t="s">
        <v>80</v>
      </c>
      <c r="B172" s="31"/>
      <c r="C172" s="31"/>
      <c r="D172" s="31"/>
      <c r="E172" s="31"/>
      <c r="F172" s="31"/>
      <c r="G172" s="31"/>
      <c r="H172" s="32"/>
    </row>
    <row r="173" spans="1:8" ht="18.75">
      <c r="A173" s="42" t="s">
        <v>81</v>
      </c>
      <c r="B173" s="31"/>
      <c r="C173" s="31"/>
      <c r="D173" s="31"/>
      <c r="E173" s="31"/>
      <c r="F173" s="31"/>
      <c r="G173" s="31"/>
      <c r="H173" s="32"/>
    </row>
    <row r="174" spans="1:8" ht="18.75">
      <c r="A174" s="41"/>
      <c r="B174" s="31"/>
      <c r="C174" s="31"/>
      <c r="D174" s="31"/>
      <c r="E174" s="31"/>
      <c r="F174" s="31"/>
      <c r="G174" s="31"/>
      <c r="H174" s="32"/>
    </row>
    <row r="175" spans="1:8" ht="18.75">
      <c r="A175" s="41"/>
      <c r="B175" s="31"/>
      <c r="C175" s="31"/>
      <c r="D175" s="31"/>
      <c r="E175" s="31"/>
      <c r="F175" s="31"/>
      <c r="G175" s="31"/>
      <c r="H175" s="32"/>
    </row>
    <row r="176" spans="1:8" ht="18.75">
      <c r="A176" s="41"/>
      <c r="B176" s="31"/>
      <c r="C176" s="31"/>
      <c r="D176" s="31"/>
      <c r="E176" s="31"/>
      <c r="F176" s="31"/>
      <c r="G176" s="31"/>
      <c r="H176" s="32"/>
    </row>
    <row r="177" spans="1:8" ht="18.75">
      <c r="A177" s="41"/>
      <c r="B177" s="31"/>
      <c r="C177" s="31"/>
      <c r="D177" s="31" t="s">
        <v>82</v>
      </c>
      <c r="E177" s="31"/>
      <c r="F177" s="31"/>
      <c r="G177" s="31"/>
      <c r="H177" s="32"/>
    </row>
    <row r="178" spans="1:8" ht="18.75">
      <c r="A178" s="41"/>
      <c r="B178" s="31"/>
      <c r="C178" s="31"/>
      <c r="D178" s="31"/>
      <c r="E178" s="31"/>
      <c r="F178" s="31"/>
      <c r="G178" s="31"/>
      <c r="H178" s="32"/>
    </row>
    <row r="179" spans="1:8" ht="18.75">
      <c r="A179" s="42"/>
      <c r="B179" s="31"/>
      <c r="C179" s="31"/>
      <c r="D179" s="31"/>
      <c r="E179" s="31"/>
      <c r="F179" s="31"/>
      <c r="G179" s="31"/>
      <c r="H179" s="32"/>
    </row>
    <row r="180" spans="1:8" ht="18.75">
      <c r="A180" s="41"/>
      <c r="B180" s="31"/>
      <c r="C180" s="31"/>
      <c r="D180" s="31"/>
      <c r="E180" s="31"/>
      <c r="F180" s="31"/>
      <c r="G180" s="31"/>
      <c r="H180" s="32"/>
    </row>
    <row r="181" spans="1:8" ht="18.75">
      <c r="A181" s="41"/>
      <c r="B181" s="31"/>
      <c r="C181" s="31"/>
      <c r="D181" s="31"/>
      <c r="E181" s="31"/>
      <c r="F181" s="31"/>
      <c r="G181" s="31"/>
      <c r="H181" s="32"/>
    </row>
    <row r="182" spans="1:8" ht="18.75">
      <c r="A182" s="41"/>
      <c r="B182" s="31"/>
      <c r="C182" s="31"/>
      <c r="D182" s="31"/>
      <c r="E182" s="31"/>
      <c r="F182" s="31"/>
      <c r="G182" s="31"/>
      <c r="H182" s="32"/>
    </row>
    <row r="183" spans="1:8" ht="18.75">
      <c r="A183" s="30"/>
      <c r="B183" s="31"/>
      <c r="C183" s="31"/>
      <c r="D183" s="31"/>
      <c r="E183" s="31"/>
      <c r="F183" s="31"/>
      <c r="G183" s="31"/>
      <c r="H183" s="32"/>
    </row>
    <row r="184" spans="1:8" ht="18.75">
      <c r="A184" s="30"/>
      <c r="B184" s="31"/>
      <c r="C184" s="31"/>
      <c r="D184" s="31"/>
      <c r="E184" s="31"/>
      <c r="F184" s="31"/>
      <c r="G184" s="31"/>
      <c r="H184" s="32"/>
    </row>
    <row r="185" spans="1:8" ht="18.75">
      <c r="A185" s="36"/>
      <c r="B185" s="34"/>
      <c r="C185" s="34"/>
      <c r="D185" s="34"/>
      <c r="E185" s="34"/>
      <c r="F185" s="34"/>
      <c r="G185" s="34"/>
      <c r="H185" s="35"/>
    </row>
    <row r="192" spans="1:8" ht="18.75">
      <c r="A192" s="149" t="s">
        <v>17</v>
      </c>
      <c r="B192" s="149"/>
      <c r="C192" s="149"/>
      <c r="D192" s="149"/>
      <c r="E192" s="149"/>
      <c r="F192" s="149"/>
      <c r="G192" s="149"/>
      <c r="H192" s="149"/>
    </row>
    <row r="193" spans="1:8" ht="18.75">
      <c r="A193" s="149" t="s">
        <v>18</v>
      </c>
      <c r="B193" s="149"/>
      <c r="C193" s="149"/>
      <c r="D193" s="149"/>
      <c r="E193" s="149"/>
      <c r="F193" s="149"/>
      <c r="G193" s="149"/>
      <c r="H193" s="149"/>
    </row>
    <row r="194" spans="1:8" ht="18.75">
      <c r="A194" s="25"/>
      <c r="B194" s="25"/>
      <c r="C194" s="25"/>
      <c r="D194" s="25"/>
      <c r="E194" s="25"/>
      <c r="F194" s="25"/>
      <c r="G194" s="25"/>
      <c r="H194" s="25"/>
    </row>
    <row r="195" spans="1:8" ht="18.75">
      <c r="A195" s="26" t="str">
        <f>A157</f>
        <v>สำนักกฎหมาย</v>
      </c>
      <c r="B195" s="26"/>
      <c r="C195" s="26"/>
      <c r="D195" s="26"/>
      <c r="E195" s="26"/>
      <c r="F195" s="26"/>
      <c r="G195" s="26"/>
      <c r="H195" s="26"/>
    </row>
    <row r="196" spans="1:8" ht="18.75">
      <c r="A196" s="26" t="str">
        <f>A158</f>
        <v>งาน  บริหารทั่วไป  (สำนักกฎหมาย)</v>
      </c>
      <c r="B196" s="26"/>
      <c r="C196" s="26"/>
      <c r="D196" s="26"/>
      <c r="E196" s="26"/>
      <c r="F196" s="26"/>
      <c r="G196" s="26"/>
      <c r="H196" s="26"/>
    </row>
    <row r="197" spans="1:8" ht="18.75">
      <c r="A197" s="26" t="str">
        <f>A159</f>
        <v>ผู้ให้ข้อมูล  นายชำนาญ  เหมะรัชตะ</v>
      </c>
      <c r="B197" s="26"/>
      <c r="C197" s="26"/>
      <c r="D197" s="26"/>
      <c r="E197" s="26"/>
      <c r="F197" s="26"/>
      <c r="G197" s="26"/>
      <c r="H197" s="26"/>
    </row>
    <row r="198" spans="1:8" ht="18.75">
      <c r="A198" s="31"/>
      <c r="B198" s="31"/>
      <c r="C198" s="31"/>
      <c r="D198" s="31"/>
      <c r="E198" s="31"/>
      <c r="F198" s="31"/>
      <c r="G198" s="31"/>
      <c r="H198" s="31"/>
    </row>
    <row r="199" spans="1:8" ht="18.75">
      <c r="A199" s="27" t="s">
        <v>9</v>
      </c>
      <c r="B199" s="28"/>
      <c r="C199" s="28"/>
      <c r="D199" s="28"/>
      <c r="E199" s="28"/>
      <c r="F199" s="28"/>
      <c r="G199" s="28"/>
      <c r="H199" s="29"/>
    </row>
    <row r="200" spans="1:8" ht="18.75">
      <c r="A200" s="30" t="s">
        <v>14</v>
      </c>
      <c r="B200" s="31"/>
      <c r="C200" s="31"/>
      <c r="D200" s="31"/>
      <c r="E200" s="31"/>
      <c r="F200" s="31"/>
      <c r="G200" s="31"/>
      <c r="H200" s="32"/>
    </row>
    <row r="201" spans="1:8" ht="18.75">
      <c r="A201" s="30"/>
      <c r="B201" s="31"/>
      <c r="C201" s="31"/>
      <c r="D201" s="31"/>
      <c r="E201" s="31"/>
      <c r="F201" s="31"/>
      <c r="G201" s="31"/>
      <c r="H201" s="32"/>
    </row>
    <row r="202" spans="1:8" ht="18.75">
      <c r="A202" s="30" t="s">
        <v>19</v>
      </c>
      <c r="B202" s="31"/>
      <c r="C202" s="31"/>
      <c r="D202" s="31"/>
      <c r="E202" s="31"/>
      <c r="F202" s="31"/>
      <c r="G202" s="31"/>
      <c r="H202" s="32"/>
    </row>
    <row r="203" spans="1:8" ht="18.75">
      <c r="A203" s="30" t="s">
        <v>276</v>
      </c>
      <c r="B203" s="31"/>
      <c r="C203" s="31"/>
      <c r="D203" s="31"/>
      <c r="E203" s="31"/>
      <c r="F203" s="31"/>
      <c r="G203" s="31"/>
      <c r="H203" s="32"/>
    </row>
    <row r="204" spans="1:8" ht="18.75">
      <c r="A204" s="36"/>
      <c r="B204" s="34"/>
      <c r="C204" s="34"/>
      <c r="D204" s="34"/>
      <c r="E204" s="34"/>
      <c r="F204" s="34"/>
      <c r="G204" s="34"/>
      <c r="H204" s="35"/>
    </row>
    <row r="205" spans="1:8" ht="18.75">
      <c r="A205" s="31"/>
      <c r="B205" s="31"/>
      <c r="C205" s="31"/>
      <c r="D205" s="31"/>
      <c r="E205" s="31"/>
      <c r="F205" s="31"/>
      <c r="G205" s="31"/>
      <c r="H205" s="31"/>
    </row>
    <row r="206" spans="1:8" ht="18.75">
      <c r="A206" s="27" t="s">
        <v>21</v>
      </c>
      <c r="B206" s="28"/>
      <c r="C206" s="28"/>
      <c r="D206" s="28"/>
      <c r="E206" s="28"/>
      <c r="F206" s="28"/>
      <c r="G206" s="28"/>
      <c r="H206" s="29"/>
    </row>
    <row r="207" spans="1:8" ht="18.75">
      <c r="A207" s="42" t="s">
        <v>83</v>
      </c>
      <c r="B207" s="31"/>
      <c r="C207" s="31"/>
      <c r="D207" s="31"/>
      <c r="E207" s="31"/>
      <c r="F207" s="31"/>
      <c r="G207" s="31"/>
      <c r="H207" s="32"/>
    </row>
    <row r="208" spans="1:8" ht="18.75">
      <c r="A208" s="42" t="s">
        <v>84</v>
      </c>
      <c r="B208" s="31"/>
      <c r="C208" s="31"/>
      <c r="D208" s="31"/>
      <c r="E208" s="31"/>
      <c r="F208" s="31"/>
      <c r="G208" s="31"/>
      <c r="H208" s="32"/>
    </row>
    <row r="209" spans="1:8" ht="18.75">
      <c r="A209" s="42" t="s">
        <v>85</v>
      </c>
      <c r="B209" s="31"/>
      <c r="C209" s="31"/>
      <c r="D209" s="31"/>
      <c r="E209" s="31"/>
      <c r="F209" s="31"/>
      <c r="G209" s="31"/>
      <c r="H209" s="32"/>
    </row>
    <row r="210" spans="1:8" ht="18.75">
      <c r="A210" s="42" t="s">
        <v>86</v>
      </c>
      <c r="B210" s="31"/>
      <c r="C210" s="31"/>
      <c r="D210" s="31"/>
      <c r="E210" s="31"/>
      <c r="F210" s="31"/>
      <c r="G210" s="31"/>
      <c r="H210" s="32"/>
    </row>
    <row r="211" spans="1:8" ht="18.75">
      <c r="A211" s="42" t="s">
        <v>87</v>
      </c>
      <c r="B211" s="31"/>
      <c r="C211" s="31"/>
      <c r="D211" s="31"/>
      <c r="E211" s="31"/>
      <c r="F211" s="31"/>
      <c r="G211" s="31"/>
      <c r="H211" s="32"/>
    </row>
    <row r="212" spans="1:8" ht="18.75">
      <c r="A212" s="41" t="s">
        <v>88</v>
      </c>
      <c r="B212" s="31"/>
      <c r="C212" s="31"/>
      <c r="D212" s="31"/>
      <c r="E212" s="31"/>
      <c r="F212" s="31"/>
      <c r="G212" s="31"/>
      <c r="H212" s="32"/>
    </row>
    <row r="213" spans="1:8" ht="18.75">
      <c r="A213" s="41" t="s">
        <v>89</v>
      </c>
      <c r="B213" s="31"/>
      <c r="C213" s="31"/>
      <c r="D213" s="31"/>
      <c r="E213" s="31"/>
      <c r="F213" s="31"/>
      <c r="G213" s="31"/>
      <c r="H213" s="32"/>
    </row>
    <row r="214" spans="1:8" ht="18.75">
      <c r="A214" s="42"/>
      <c r="B214" s="31"/>
      <c r="C214" s="31"/>
      <c r="D214" s="31"/>
      <c r="E214" s="31"/>
      <c r="F214" s="31"/>
      <c r="G214" s="31"/>
      <c r="H214" s="32"/>
    </row>
    <row r="215" spans="1:8" ht="18.75">
      <c r="A215" s="41"/>
      <c r="B215" s="31"/>
      <c r="C215" s="31"/>
      <c r="D215" s="31"/>
      <c r="E215" s="31"/>
      <c r="F215" s="31"/>
      <c r="G215" s="31"/>
      <c r="H215" s="32"/>
    </row>
    <row r="216" spans="1:8" ht="18.75">
      <c r="A216" s="41"/>
      <c r="B216" s="31"/>
      <c r="C216" s="31"/>
      <c r="D216" s="31"/>
      <c r="E216" s="31"/>
      <c r="F216" s="31"/>
      <c r="G216" s="31"/>
      <c r="H216" s="32"/>
    </row>
    <row r="217" spans="1:8" ht="18.75">
      <c r="A217" s="41"/>
      <c r="B217" s="31"/>
      <c r="C217" s="31"/>
      <c r="D217" s="31"/>
      <c r="E217" s="31"/>
      <c r="F217" s="31"/>
      <c r="G217" s="31"/>
      <c r="H217" s="32"/>
    </row>
    <row r="218" spans="1:8" ht="18.75">
      <c r="A218" s="30"/>
      <c r="B218" s="31"/>
      <c r="C218" s="31"/>
      <c r="D218" s="31"/>
      <c r="E218" s="31"/>
      <c r="F218" s="31"/>
      <c r="G218" s="31"/>
      <c r="H218" s="32"/>
    </row>
    <row r="219" spans="1:8" ht="18.75">
      <c r="A219" s="30"/>
      <c r="B219" s="31"/>
      <c r="C219" s="31"/>
      <c r="D219" s="31"/>
      <c r="E219" s="31"/>
      <c r="F219" s="31"/>
      <c r="G219" s="31"/>
      <c r="H219" s="32"/>
    </row>
    <row r="220" spans="1:8" ht="18.75">
      <c r="A220" s="36"/>
      <c r="B220" s="34"/>
      <c r="C220" s="34"/>
      <c r="D220" s="34"/>
      <c r="E220" s="34"/>
      <c r="F220" s="34"/>
      <c r="G220" s="34"/>
      <c r="H220" s="35"/>
    </row>
    <row r="230" spans="1:8" ht="18.75">
      <c r="A230" s="149" t="s">
        <v>17</v>
      </c>
      <c r="B230" s="149"/>
      <c r="C230" s="149"/>
      <c r="D230" s="149"/>
      <c r="E230" s="149"/>
      <c r="F230" s="149"/>
      <c r="G230" s="149"/>
      <c r="H230" s="149"/>
    </row>
    <row r="231" spans="1:8" ht="18.75">
      <c r="A231" s="149" t="s">
        <v>18</v>
      </c>
      <c r="B231" s="149"/>
      <c r="C231" s="149"/>
      <c r="D231" s="149"/>
      <c r="E231" s="149"/>
      <c r="F231" s="149"/>
      <c r="G231" s="149"/>
      <c r="H231" s="149"/>
    </row>
    <row r="232" spans="1:8" ht="18.75">
      <c r="A232" s="25"/>
      <c r="B232" s="25"/>
      <c r="C232" s="25"/>
      <c r="D232" s="25"/>
      <c r="E232" s="25"/>
      <c r="F232" s="25"/>
      <c r="G232" s="25"/>
      <c r="H232" s="25"/>
    </row>
    <row r="233" spans="1:8" ht="18.75">
      <c r="A233" s="26" t="str">
        <f>A195</f>
        <v>สำนักกฎหมาย</v>
      </c>
      <c r="B233" s="26"/>
      <c r="C233" s="26"/>
      <c r="D233" s="26"/>
      <c r="E233" s="26"/>
      <c r="F233" s="26"/>
      <c r="G233" s="26"/>
      <c r="H233" s="26"/>
    </row>
    <row r="234" spans="1:8" ht="18.75">
      <c r="A234" s="26" t="str">
        <f>A196</f>
        <v>งาน  บริหารทั่วไป  (สำนักกฎหมาย)</v>
      </c>
      <c r="B234" s="26"/>
      <c r="C234" s="26"/>
      <c r="D234" s="26"/>
      <c r="E234" s="26"/>
      <c r="F234" s="26"/>
      <c r="G234" s="26"/>
      <c r="H234" s="26"/>
    </row>
    <row r="235" spans="1:8" ht="18.75">
      <c r="A235" s="26" t="str">
        <f>A197</f>
        <v>ผู้ให้ข้อมูล  นายชำนาญ  เหมะรัชตะ</v>
      </c>
      <c r="B235" s="26"/>
      <c r="C235" s="26"/>
      <c r="D235" s="26"/>
      <c r="E235" s="26"/>
      <c r="F235" s="26"/>
      <c r="G235" s="26"/>
      <c r="H235" s="26"/>
    </row>
    <row r="236" spans="1:8" ht="18.75">
      <c r="A236" s="31"/>
      <c r="B236" s="31"/>
      <c r="C236" s="31"/>
      <c r="D236" s="31"/>
      <c r="E236" s="31"/>
      <c r="F236" s="31"/>
      <c r="G236" s="31"/>
      <c r="H236" s="31"/>
    </row>
    <row r="237" spans="1:8" ht="18.75">
      <c r="A237" s="27" t="s">
        <v>9</v>
      </c>
      <c r="B237" s="28"/>
      <c r="C237" s="28"/>
      <c r="D237" s="28"/>
      <c r="E237" s="28"/>
      <c r="F237" s="28"/>
      <c r="G237" s="28"/>
      <c r="H237" s="29"/>
    </row>
    <row r="238" spans="1:8" ht="18.75">
      <c r="A238" s="30" t="s">
        <v>15</v>
      </c>
      <c r="B238" s="31"/>
      <c r="C238" s="31"/>
      <c r="D238" s="31"/>
      <c r="E238" s="31"/>
      <c r="F238" s="31"/>
      <c r="G238" s="31"/>
      <c r="H238" s="32"/>
    </row>
    <row r="239" spans="1:8" ht="18.75">
      <c r="A239" s="30"/>
      <c r="B239" s="31"/>
      <c r="C239" s="31"/>
      <c r="D239" s="31"/>
      <c r="E239" s="31"/>
      <c r="F239" s="31"/>
      <c r="G239" s="31"/>
      <c r="H239" s="32"/>
    </row>
    <row r="240" spans="1:8" ht="18.75">
      <c r="A240" s="30" t="s">
        <v>19</v>
      </c>
      <c r="B240" s="31"/>
      <c r="C240" s="31"/>
      <c r="D240" s="31"/>
      <c r="E240" s="31"/>
      <c r="F240" s="31"/>
      <c r="G240" s="31"/>
      <c r="H240" s="32"/>
    </row>
    <row r="241" spans="1:8" ht="18.75">
      <c r="A241" s="30" t="s">
        <v>277</v>
      </c>
      <c r="B241" s="31"/>
      <c r="C241" s="31"/>
      <c r="D241" s="31"/>
      <c r="E241" s="31"/>
      <c r="F241" s="31"/>
      <c r="G241" s="31"/>
      <c r="H241" s="32"/>
    </row>
    <row r="242" spans="1:8" ht="18.75">
      <c r="A242" s="36"/>
      <c r="B242" s="34"/>
      <c r="C242" s="34"/>
      <c r="D242" s="34"/>
      <c r="E242" s="34"/>
      <c r="F242" s="34"/>
      <c r="G242" s="34"/>
      <c r="H242" s="35"/>
    </row>
    <row r="243" spans="1:8" ht="18.75">
      <c r="A243" s="31"/>
      <c r="B243" s="31"/>
      <c r="C243" s="31"/>
      <c r="D243" s="31"/>
      <c r="E243" s="31"/>
      <c r="F243" s="31"/>
      <c r="G243" s="31"/>
      <c r="H243" s="31"/>
    </row>
    <row r="244" spans="1:8" ht="18.75">
      <c r="A244" s="27" t="s">
        <v>21</v>
      </c>
      <c r="B244" s="28"/>
      <c r="C244" s="28"/>
      <c r="D244" s="28"/>
      <c r="E244" s="28"/>
      <c r="F244" s="28"/>
      <c r="G244" s="28"/>
      <c r="H244" s="29"/>
    </row>
    <row r="245" spans="1:8" ht="18.75">
      <c r="A245" s="42" t="s">
        <v>90</v>
      </c>
      <c r="B245" s="31"/>
      <c r="C245" s="31"/>
      <c r="D245" s="31"/>
      <c r="E245" s="31"/>
      <c r="F245" s="31"/>
      <c r="G245" s="31"/>
      <c r="H245" s="32"/>
    </row>
    <row r="246" spans="1:8" ht="18.75">
      <c r="A246" s="42" t="s">
        <v>91</v>
      </c>
      <c r="B246" s="31"/>
      <c r="C246" s="31"/>
      <c r="D246" s="31"/>
      <c r="E246" s="31"/>
      <c r="F246" s="31"/>
      <c r="G246" s="31"/>
      <c r="H246" s="32"/>
    </row>
    <row r="247" spans="1:8" ht="18.75">
      <c r="A247" s="42" t="s">
        <v>92</v>
      </c>
      <c r="B247" s="31"/>
      <c r="C247" s="31"/>
      <c r="D247" s="31"/>
      <c r="E247" s="31"/>
      <c r="F247" s="31"/>
      <c r="G247" s="31"/>
      <c r="H247" s="32"/>
    </row>
    <row r="248" spans="1:8" ht="18.75">
      <c r="A248" s="42" t="s">
        <v>93</v>
      </c>
      <c r="B248" s="31"/>
      <c r="C248" s="31"/>
      <c r="D248" s="31"/>
      <c r="E248" s="31"/>
      <c r="F248" s="31"/>
      <c r="G248" s="31"/>
      <c r="H248" s="32"/>
    </row>
    <row r="249" spans="1:8" ht="18.75">
      <c r="A249" s="42"/>
      <c r="B249" s="31"/>
      <c r="C249" s="31"/>
      <c r="D249" s="31"/>
      <c r="E249" s="31"/>
      <c r="F249" s="31"/>
      <c r="G249" s="31"/>
      <c r="H249" s="32"/>
    </row>
    <row r="250" spans="1:8" ht="18.75">
      <c r="A250" s="42"/>
      <c r="B250" s="31"/>
      <c r="C250" s="31"/>
      <c r="D250" s="31"/>
      <c r="E250" s="31"/>
      <c r="F250" s="31"/>
      <c r="G250" s="31"/>
      <c r="H250" s="32"/>
    </row>
    <row r="251" spans="1:8" ht="18.75">
      <c r="A251" s="42"/>
      <c r="B251" s="31"/>
      <c r="C251" s="31"/>
      <c r="D251" s="31"/>
      <c r="E251" s="31"/>
      <c r="F251" s="31"/>
      <c r="G251" s="31"/>
      <c r="H251" s="32"/>
    </row>
    <row r="252" spans="1:8" ht="18.75">
      <c r="A252" s="42"/>
      <c r="B252" s="31"/>
      <c r="C252" s="31"/>
      <c r="D252" s="31"/>
      <c r="E252" s="31"/>
      <c r="F252" s="31"/>
      <c r="G252" s="31"/>
      <c r="H252" s="32"/>
    </row>
    <row r="253" spans="1:8" ht="18.75">
      <c r="A253" s="43"/>
      <c r="B253" s="34"/>
      <c r="C253" s="34"/>
      <c r="D253" s="34"/>
      <c r="E253" s="34"/>
      <c r="F253" s="34"/>
      <c r="G253" s="34"/>
      <c r="H253" s="35"/>
    </row>
    <row r="269" spans="1:8" ht="18.75">
      <c r="A269" s="149" t="s">
        <v>17</v>
      </c>
      <c r="B269" s="149"/>
      <c r="C269" s="149"/>
      <c r="D269" s="149"/>
      <c r="E269" s="149"/>
      <c r="F269" s="149"/>
      <c r="G269" s="149"/>
      <c r="H269" s="149"/>
    </row>
    <row r="270" spans="1:8" ht="18.75">
      <c r="A270" s="149" t="s">
        <v>18</v>
      </c>
      <c r="B270" s="149"/>
      <c r="C270" s="149"/>
      <c r="D270" s="149"/>
      <c r="E270" s="149"/>
      <c r="F270" s="149"/>
      <c r="G270" s="149"/>
      <c r="H270" s="149"/>
    </row>
    <row r="271" spans="1:8" ht="18.75">
      <c r="A271" s="25"/>
      <c r="B271" s="25"/>
      <c r="C271" s="25"/>
      <c r="D271" s="25"/>
      <c r="E271" s="25"/>
      <c r="F271" s="25"/>
      <c r="G271" s="25"/>
      <c r="H271" s="25"/>
    </row>
    <row r="272" spans="1:8" ht="18.75">
      <c r="A272" s="26" t="str">
        <f>A233</f>
        <v>สำนักกฎหมาย</v>
      </c>
      <c r="B272" s="26"/>
      <c r="C272" s="26"/>
      <c r="D272" s="26"/>
      <c r="E272" s="26"/>
      <c r="F272" s="26"/>
      <c r="G272" s="26"/>
      <c r="H272" s="26"/>
    </row>
    <row r="273" spans="1:8" ht="18.75">
      <c r="A273" s="26" t="str">
        <f>A234</f>
        <v>งาน  บริหารทั่วไป  (สำนักกฎหมาย)</v>
      </c>
      <c r="B273" s="26"/>
      <c r="C273" s="26"/>
      <c r="D273" s="26"/>
      <c r="E273" s="26"/>
      <c r="F273" s="26"/>
      <c r="G273" s="26"/>
      <c r="H273" s="26"/>
    </row>
    <row r="274" spans="1:8" ht="18.75">
      <c r="A274" s="26" t="str">
        <f>A235</f>
        <v>ผู้ให้ข้อมูล  นายชำนาญ  เหมะรัชตะ</v>
      </c>
      <c r="B274" s="26"/>
      <c r="C274" s="26"/>
      <c r="D274" s="26"/>
      <c r="E274" s="26"/>
      <c r="F274" s="26"/>
      <c r="G274" s="26"/>
      <c r="H274" s="26"/>
    </row>
    <row r="275" spans="1:8" ht="18.75">
      <c r="A275" s="31"/>
      <c r="B275" s="31"/>
      <c r="C275" s="31"/>
      <c r="D275" s="31"/>
      <c r="E275" s="31"/>
      <c r="F275" s="31"/>
      <c r="G275" s="31"/>
      <c r="H275" s="31"/>
    </row>
    <row r="276" spans="1:8" ht="18.75">
      <c r="A276" s="27" t="s">
        <v>9</v>
      </c>
      <c r="B276" s="28"/>
      <c r="C276" s="28"/>
      <c r="D276" s="28"/>
      <c r="E276" s="28"/>
      <c r="F276" s="28"/>
      <c r="G276" s="28"/>
      <c r="H276" s="29"/>
    </row>
    <row r="277" spans="1:8" ht="18.75">
      <c r="A277" s="30" t="s">
        <v>94</v>
      </c>
      <c r="B277" s="31"/>
      <c r="C277" s="31"/>
      <c r="D277" s="31"/>
      <c r="E277" s="31"/>
      <c r="F277" s="31"/>
      <c r="G277" s="31"/>
      <c r="H277" s="32"/>
    </row>
    <row r="278" spans="1:8" ht="18.75">
      <c r="A278" s="30"/>
      <c r="B278" s="31"/>
      <c r="C278" s="31"/>
      <c r="D278" s="31"/>
      <c r="E278" s="31"/>
      <c r="F278" s="31"/>
      <c r="G278" s="31"/>
      <c r="H278" s="32"/>
    </row>
    <row r="279" spans="1:8" ht="18.75">
      <c r="A279" s="30" t="s">
        <v>19</v>
      </c>
      <c r="B279" s="31"/>
      <c r="C279" s="31"/>
      <c r="D279" s="31"/>
      <c r="E279" s="31"/>
      <c r="F279" s="31"/>
      <c r="G279" s="31"/>
      <c r="H279" s="32"/>
    </row>
    <row r="280" spans="1:8" ht="18.75">
      <c r="A280" s="30" t="s">
        <v>278</v>
      </c>
      <c r="B280" s="31"/>
      <c r="C280" s="31"/>
      <c r="D280" s="31"/>
      <c r="E280" s="31"/>
      <c r="F280" s="31"/>
      <c r="G280" s="31"/>
      <c r="H280" s="32"/>
    </row>
    <row r="281" spans="1:8" ht="18.75">
      <c r="A281" s="36"/>
      <c r="B281" s="34"/>
      <c r="C281" s="34"/>
      <c r="D281" s="34"/>
      <c r="E281" s="34"/>
      <c r="F281" s="34"/>
      <c r="G281" s="34"/>
      <c r="H281" s="35"/>
    </row>
    <row r="282" spans="1:8" ht="18.75">
      <c r="A282" s="31"/>
      <c r="B282" s="31"/>
      <c r="C282" s="31"/>
      <c r="D282" s="31"/>
      <c r="E282" s="31"/>
      <c r="F282" s="31"/>
      <c r="G282" s="31"/>
      <c r="H282" s="31"/>
    </row>
    <row r="283" spans="1:8" ht="18.75">
      <c r="A283" s="27" t="s">
        <v>21</v>
      </c>
      <c r="B283" s="28"/>
      <c r="C283" s="28"/>
      <c r="D283" s="28"/>
      <c r="E283" s="28"/>
      <c r="F283" s="28"/>
      <c r="G283" s="28"/>
      <c r="H283" s="29"/>
    </row>
    <row r="284" spans="1:8" ht="18.75">
      <c r="A284" s="42" t="s">
        <v>95</v>
      </c>
      <c r="B284" s="31"/>
      <c r="C284" s="31"/>
      <c r="D284" s="31"/>
      <c r="E284" s="31"/>
      <c r="F284" s="31"/>
      <c r="G284" s="31"/>
      <c r="H284" s="32"/>
    </row>
    <row r="285" spans="1:8" ht="18.75">
      <c r="A285" s="42" t="s">
        <v>96</v>
      </c>
      <c r="B285" s="31"/>
      <c r="C285" s="31"/>
      <c r="D285" s="31"/>
      <c r="E285" s="31"/>
      <c r="F285" s="31"/>
      <c r="G285" s="31"/>
      <c r="H285" s="32"/>
    </row>
    <row r="286" spans="1:8" ht="18.75">
      <c r="A286" s="41"/>
      <c r="B286" s="31"/>
      <c r="C286" s="31"/>
      <c r="D286" s="31"/>
      <c r="E286" s="31"/>
      <c r="F286" s="31"/>
      <c r="G286" s="31"/>
      <c r="H286" s="32"/>
    </row>
    <row r="287" spans="1:8" ht="18.75">
      <c r="A287" s="41"/>
      <c r="B287" s="31"/>
      <c r="C287" s="31"/>
      <c r="D287" s="31"/>
      <c r="E287" s="31"/>
      <c r="F287" s="31"/>
      <c r="G287" s="31"/>
      <c r="H287" s="32"/>
    </row>
    <row r="288" spans="1:8" ht="18.75">
      <c r="A288" s="30"/>
      <c r="B288" s="31"/>
      <c r="C288" s="31"/>
      <c r="D288" s="31"/>
      <c r="E288" s="31"/>
      <c r="F288" s="31"/>
      <c r="G288" s="31"/>
      <c r="H288" s="32"/>
    </row>
    <row r="289" spans="1:8" ht="18.75">
      <c r="A289" s="30"/>
      <c r="B289" s="31"/>
      <c r="C289" s="31"/>
      <c r="D289" s="31"/>
      <c r="E289" s="31"/>
      <c r="F289" s="31"/>
      <c r="G289" s="31"/>
      <c r="H289" s="32"/>
    </row>
    <row r="290" spans="1:8" ht="18.75">
      <c r="A290" s="36"/>
      <c r="B290" s="34"/>
      <c r="C290" s="34"/>
      <c r="D290" s="34"/>
      <c r="E290" s="34"/>
      <c r="F290" s="34"/>
      <c r="G290" s="34"/>
      <c r="H290" s="35"/>
    </row>
  </sheetData>
  <mergeCells count="16">
    <mergeCell ref="A269:H269"/>
    <mergeCell ref="A270:H270"/>
    <mergeCell ref="A77:H77"/>
    <mergeCell ref="A78:H78"/>
    <mergeCell ref="A154:H154"/>
    <mergeCell ref="A155:H155"/>
    <mergeCell ref="A192:H192"/>
    <mergeCell ref="A193:H193"/>
    <mergeCell ref="A230:H230"/>
    <mergeCell ref="A231:H231"/>
    <mergeCell ref="A116:H116"/>
    <mergeCell ref="A1:H1"/>
    <mergeCell ref="A2:H2"/>
    <mergeCell ref="A39:H39"/>
    <mergeCell ref="A40:H40"/>
    <mergeCell ref="A115:H115"/>
  </mergeCells>
  <pageMargins left="1.17" right="0.7" top="0.91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2"/>
  <sheetViews>
    <sheetView topLeftCell="A142" zoomScaleNormal="100" workbookViewId="0">
      <selection activeCell="C156" sqref="C156"/>
    </sheetView>
  </sheetViews>
  <sheetFormatPr defaultRowHeight="18.75"/>
  <cols>
    <col min="1" max="1" width="3.75" style="1" customWidth="1"/>
    <col min="2" max="2" width="37.125" style="1" bestFit="1" customWidth="1"/>
    <col min="3" max="3" width="7.75" style="1" customWidth="1"/>
    <col min="4" max="4" width="12.5" style="1" customWidth="1"/>
    <col min="5" max="5" width="8.25" style="1" customWidth="1"/>
    <col min="6" max="6" width="11.625" style="1" customWidth="1"/>
    <col min="7" max="7" width="8.125" style="14" customWidth="1"/>
    <col min="8" max="8" width="7.375" style="1" customWidth="1"/>
    <col min="9" max="9" width="4.75" style="1" customWidth="1"/>
    <col min="10" max="10" width="4.875" style="1" customWidth="1"/>
    <col min="11" max="16384" width="9" style="1"/>
  </cols>
  <sheetData>
    <row r="1" spans="1:10">
      <c r="A1" s="155" t="s">
        <v>97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0">
      <c r="A2" s="45"/>
      <c r="B2" s="46"/>
      <c r="C2" s="100"/>
      <c r="D2" s="100"/>
      <c r="E2" s="47"/>
      <c r="F2" s="47"/>
      <c r="G2" s="58"/>
    </row>
    <row r="3" spans="1:10">
      <c r="A3" s="26" t="str">
        <f>[1]บท1!A4</f>
        <v>สำนักกฎหมาย</v>
      </c>
      <c r="B3" s="26"/>
      <c r="C3" s="95"/>
      <c r="D3" s="95"/>
      <c r="E3" s="48"/>
      <c r="F3" s="48"/>
      <c r="G3" s="59"/>
    </row>
    <row r="4" spans="1:10">
      <c r="A4" s="26" t="str">
        <f>[1]บท1!A5</f>
        <v xml:space="preserve">งานบริหารทั่วไป   </v>
      </c>
      <c r="B4" s="26"/>
      <c r="C4" s="95"/>
      <c r="D4" s="95"/>
      <c r="E4" s="48"/>
      <c r="F4" s="48"/>
      <c r="G4" s="59"/>
    </row>
    <row r="5" spans="1:10">
      <c r="A5" s="26" t="str">
        <f>[1]บท1!A6</f>
        <v>ผู้ให้ข้อมูล   นายชำนาญ  เหมะรัชตะ</v>
      </c>
      <c r="B5" s="26"/>
      <c r="C5" s="95"/>
      <c r="D5" s="95"/>
      <c r="E5" s="48"/>
      <c r="F5" s="48"/>
      <c r="G5" s="59"/>
    </row>
    <row r="6" spans="1:10">
      <c r="A6" s="26"/>
      <c r="B6" s="26"/>
      <c r="C6" s="95"/>
      <c r="D6" s="95"/>
      <c r="E6" s="48"/>
      <c r="F6" s="48"/>
      <c r="G6" s="59"/>
    </row>
    <row r="7" spans="1:10">
      <c r="A7" s="45" t="s">
        <v>98</v>
      </c>
      <c r="B7" s="46"/>
      <c r="C7" s="100"/>
      <c r="D7" s="100"/>
      <c r="E7" s="47"/>
      <c r="F7" s="47"/>
      <c r="G7" s="58"/>
    </row>
    <row r="8" spans="1:10">
      <c r="A8" s="46"/>
      <c r="B8" s="46"/>
      <c r="C8" s="100"/>
      <c r="D8" s="100"/>
      <c r="E8" s="47"/>
      <c r="F8" s="47"/>
      <c r="G8" s="58"/>
    </row>
    <row r="9" spans="1:10">
      <c r="A9" s="151" t="s">
        <v>99</v>
      </c>
      <c r="B9" s="151" t="s">
        <v>100</v>
      </c>
      <c r="C9" s="154" t="s">
        <v>101</v>
      </c>
      <c r="D9" s="127">
        <v>1</v>
      </c>
      <c r="E9" s="128">
        <v>2</v>
      </c>
      <c r="F9" s="128">
        <v>3</v>
      </c>
      <c r="G9" s="129">
        <v>4</v>
      </c>
      <c r="H9" s="156">
        <v>5</v>
      </c>
      <c r="I9" s="156"/>
      <c r="J9" s="156"/>
    </row>
    <row r="10" spans="1:10">
      <c r="A10" s="152"/>
      <c r="B10" s="152"/>
      <c r="C10" s="152"/>
      <c r="D10" s="130" t="s">
        <v>102</v>
      </c>
      <c r="E10" s="131" t="s">
        <v>103</v>
      </c>
      <c r="F10" s="131" t="s">
        <v>104</v>
      </c>
      <c r="G10" s="132" t="s">
        <v>105</v>
      </c>
      <c r="H10" s="157" t="s">
        <v>244</v>
      </c>
      <c r="I10" s="157"/>
      <c r="J10" s="157"/>
    </row>
    <row r="11" spans="1:10">
      <c r="A11" s="152"/>
      <c r="B11" s="152"/>
      <c r="C11" s="152"/>
      <c r="D11" s="130" t="s">
        <v>104</v>
      </c>
      <c r="E11" s="131" t="s">
        <v>106</v>
      </c>
      <c r="F11" s="131" t="s">
        <v>107</v>
      </c>
      <c r="G11" s="132" t="s">
        <v>108</v>
      </c>
      <c r="H11" s="157" t="s">
        <v>245</v>
      </c>
      <c r="I11" s="157"/>
      <c r="J11" s="157"/>
    </row>
    <row r="12" spans="1:10">
      <c r="A12" s="152"/>
      <c r="B12" s="152"/>
      <c r="C12" s="152"/>
      <c r="D12" s="130" t="s">
        <v>109</v>
      </c>
      <c r="E12" s="131"/>
      <c r="F12" s="131" t="s">
        <v>106</v>
      </c>
      <c r="G12" s="132" t="s">
        <v>110</v>
      </c>
      <c r="H12" s="158" t="s">
        <v>246</v>
      </c>
      <c r="I12" s="158" t="s">
        <v>247</v>
      </c>
      <c r="J12" s="119" t="s">
        <v>248</v>
      </c>
    </row>
    <row r="13" spans="1:10">
      <c r="A13" s="153"/>
      <c r="B13" s="153"/>
      <c r="C13" s="153"/>
      <c r="D13" s="133" t="s">
        <v>111</v>
      </c>
      <c r="E13" s="134"/>
      <c r="F13" s="134" t="s">
        <v>112</v>
      </c>
      <c r="G13" s="135" t="s">
        <v>113</v>
      </c>
      <c r="H13" s="159"/>
      <c r="I13" s="159"/>
      <c r="J13" s="5" t="s">
        <v>249</v>
      </c>
    </row>
    <row r="14" spans="1:10">
      <c r="A14" s="49">
        <v>1</v>
      </c>
      <c r="B14" s="37" t="s">
        <v>114</v>
      </c>
      <c r="C14" s="50" t="s">
        <v>82</v>
      </c>
      <c r="D14" s="51"/>
      <c r="E14" s="52"/>
      <c r="F14" s="52"/>
      <c r="G14" s="101"/>
      <c r="H14" s="113"/>
      <c r="I14" s="113"/>
      <c r="J14" s="113"/>
    </row>
    <row r="15" spans="1:10">
      <c r="A15" s="49"/>
      <c r="B15" s="37" t="s">
        <v>23</v>
      </c>
      <c r="C15" s="49" t="s">
        <v>115</v>
      </c>
      <c r="D15" s="49" t="s">
        <v>116</v>
      </c>
      <c r="E15" s="54">
        <v>2585</v>
      </c>
      <c r="F15" s="54">
        <f>3*E15</f>
        <v>7755</v>
      </c>
      <c r="G15" s="69">
        <f>F15/89700</f>
        <v>8.6454849498327754E-2</v>
      </c>
      <c r="H15" s="114">
        <f>G15</f>
        <v>8.6454849498327754E-2</v>
      </c>
      <c r="I15" s="51"/>
      <c r="J15" s="51"/>
    </row>
    <row r="16" spans="1:10">
      <c r="A16" s="49"/>
      <c r="B16" s="39" t="s">
        <v>24</v>
      </c>
      <c r="C16" s="49" t="s">
        <v>115</v>
      </c>
      <c r="D16" s="49" t="s">
        <v>117</v>
      </c>
      <c r="E16" s="54">
        <v>2585</v>
      </c>
      <c r="F16" s="54">
        <f>5*E16</f>
        <v>12925</v>
      </c>
      <c r="G16" s="69">
        <f>F16/89700</f>
        <v>0.14409141583054627</v>
      </c>
      <c r="H16" s="114">
        <f t="shared" ref="H16:H33" si="0">G16</f>
        <v>0.14409141583054627</v>
      </c>
      <c r="I16" s="51"/>
      <c r="J16" s="51"/>
    </row>
    <row r="17" spans="1:10">
      <c r="A17" s="49">
        <v>2</v>
      </c>
      <c r="B17" s="39" t="s">
        <v>118</v>
      </c>
      <c r="C17" s="49"/>
      <c r="D17" s="49"/>
      <c r="E17" s="54"/>
      <c r="F17" s="54"/>
      <c r="G17" s="69"/>
      <c r="H17" s="114"/>
      <c r="I17" s="51"/>
      <c r="J17" s="51"/>
    </row>
    <row r="18" spans="1:10">
      <c r="A18" s="49"/>
      <c r="B18" s="39" t="s">
        <v>119</v>
      </c>
      <c r="C18" s="49" t="s">
        <v>115</v>
      </c>
      <c r="D18" s="49" t="s">
        <v>120</v>
      </c>
      <c r="E18" s="54">
        <v>867</v>
      </c>
      <c r="F18" s="54">
        <f>10*E18</f>
        <v>8670</v>
      </c>
      <c r="G18" s="69">
        <f>F18/89700</f>
        <v>9.6655518394648823E-2</v>
      </c>
      <c r="H18" s="114">
        <f t="shared" si="0"/>
        <v>9.6655518394648823E-2</v>
      </c>
      <c r="I18" s="51"/>
      <c r="J18" s="51"/>
    </row>
    <row r="19" spans="1:10">
      <c r="A19" s="49"/>
      <c r="B19" s="39" t="s">
        <v>121</v>
      </c>
      <c r="C19" s="49" t="s">
        <v>82</v>
      </c>
      <c r="D19" s="49"/>
      <c r="E19" s="54"/>
      <c r="F19" s="54"/>
      <c r="G19" s="69"/>
      <c r="H19" s="114"/>
      <c r="I19" s="51"/>
      <c r="J19" s="51"/>
    </row>
    <row r="20" spans="1:10">
      <c r="A20" s="49"/>
      <c r="B20" s="39" t="s">
        <v>27</v>
      </c>
      <c r="C20" s="49" t="s">
        <v>115</v>
      </c>
      <c r="D20" s="49" t="s">
        <v>117</v>
      </c>
      <c r="E20" s="54">
        <v>867</v>
      </c>
      <c r="F20" s="54">
        <f>5*E20</f>
        <v>4335</v>
      </c>
      <c r="G20" s="69">
        <f>F20/89700</f>
        <v>4.8327759197324412E-2</v>
      </c>
      <c r="H20" s="114">
        <f t="shared" si="0"/>
        <v>4.8327759197324412E-2</v>
      </c>
      <c r="I20" s="51"/>
      <c r="J20" s="51"/>
    </row>
    <row r="21" spans="1:10">
      <c r="A21" s="49"/>
      <c r="B21" s="39" t="s">
        <v>28</v>
      </c>
      <c r="C21" s="49" t="s">
        <v>115</v>
      </c>
      <c r="D21" s="49" t="s">
        <v>120</v>
      </c>
      <c r="E21" s="54">
        <v>867</v>
      </c>
      <c r="F21" s="54">
        <f>10*E21</f>
        <v>8670</v>
      </c>
      <c r="G21" s="69">
        <f>F21/89700</f>
        <v>9.6655518394648823E-2</v>
      </c>
      <c r="H21" s="114">
        <f t="shared" si="0"/>
        <v>9.6655518394648823E-2</v>
      </c>
      <c r="I21" s="51"/>
      <c r="J21" s="51"/>
    </row>
    <row r="22" spans="1:10">
      <c r="A22" s="49">
        <v>3</v>
      </c>
      <c r="B22" s="39" t="s">
        <v>122</v>
      </c>
      <c r="C22" s="49" t="s">
        <v>115</v>
      </c>
      <c r="D22" s="49" t="s">
        <v>117</v>
      </c>
      <c r="E22" s="54">
        <v>215</v>
      </c>
      <c r="F22" s="54">
        <f>5*E22</f>
        <v>1075</v>
      </c>
      <c r="G22" s="69">
        <f>F22/89700</f>
        <v>1.1984392419175028E-2</v>
      </c>
      <c r="H22" s="114">
        <f t="shared" si="0"/>
        <v>1.1984392419175028E-2</v>
      </c>
      <c r="I22" s="51"/>
      <c r="J22" s="51"/>
    </row>
    <row r="23" spans="1:10">
      <c r="A23" s="49">
        <v>4</v>
      </c>
      <c r="B23" s="41" t="s">
        <v>123</v>
      </c>
      <c r="C23" s="49" t="s">
        <v>82</v>
      </c>
      <c r="D23" s="49"/>
      <c r="E23" s="54"/>
      <c r="F23" s="54"/>
      <c r="G23" s="69"/>
      <c r="H23" s="114"/>
      <c r="I23" s="51"/>
      <c r="J23" s="51"/>
    </row>
    <row r="24" spans="1:10">
      <c r="A24" s="49"/>
      <c r="B24" s="40" t="s">
        <v>124</v>
      </c>
      <c r="C24" s="49" t="s">
        <v>82</v>
      </c>
      <c r="D24" s="49"/>
      <c r="E24" s="54"/>
      <c r="F24" s="54"/>
      <c r="G24" s="69"/>
      <c r="H24" s="114"/>
      <c r="I24" s="51"/>
      <c r="J24" s="51"/>
    </row>
    <row r="25" spans="1:10">
      <c r="A25" s="49"/>
      <c r="B25" s="40" t="s">
        <v>125</v>
      </c>
      <c r="C25" s="49" t="s">
        <v>82</v>
      </c>
      <c r="D25" s="49"/>
      <c r="E25" s="54"/>
      <c r="F25" s="54"/>
      <c r="G25" s="69"/>
      <c r="H25" s="114"/>
      <c r="I25" s="9"/>
      <c r="J25" s="9"/>
    </row>
    <row r="26" spans="1:10">
      <c r="A26" s="49"/>
      <c r="B26" s="31" t="s">
        <v>126</v>
      </c>
      <c r="C26" s="49" t="s">
        <v>115</v>
      </c>
      <c r="D26" s="49" t="s">
        <v>127</v>
      </c>
      <c r="E26" s="55">
        <v>24</v>
      </c>
      <c r="F26" s="54">
        <f>180*E26</f>
        <v>4320</v>
      </c>
      <c r="G26" s="69">
        <f>F26/89700</f>
        <v>4.8160535117056855E-2</v>
      </c>
      <c r="H26" s="114">
        <f t="shared" si="0"/>
        <v>4.8160535117056855E-2</v>
      </c>
      <c r="I26" s="9"/>
      <c r="J26" s="9"/>
    </row>
    <row r="27" spans="1:10">
      <c r="A27" s="49"/>
      <c r="B27" s="31" t="s">
        <v>128</v>
      </c>
      <c r="C27" s="49" t="s">
        <v>82</v>
      </c>
      <c r="D27" s="49"/>
      <c r="E27" s="55"/>
      <c r="F27" s="54" t="s">
        <v>129</v>
      </c>
      <c r="G27" s="69"/>
      <c r="H27" s="114"/>
      <c r="I27" s="9"/>
      <c r="J27" s="9"/>
    </row>
    <row r="28" spans="1:10">
      <c r="A28" s="49"/>
      <c r="B28" s="31" t="s">
        <v>32</v>
      </c>
      <c r="C28" s="49" t="s">
        <v>115</v>
      </c>
      <c r="D28" s="49" t="s">
        <v>130</v>
      </c>
      <c r="E28" s="54">
        <v>12</v>
      </c>
      <c r="F28" s="54">
        <f>20*E28</f>
        <v>240</v>
      </c>
      <c r="G28" s="69">
        <f>F28/89700</f>
        <v>2.6755852842809363E-3</v>
      </c>
      <c r="H28" s="114">
        <f t="shared" si="0"/>
        <v>2.6755852842809363E-3</v>
      </c>
      <c r="I28" s="9"/>
      <c r="J28" s="9"/>
    </row>
    <row r="29" spans="1:10">
      <c r="A29" s="49">
        <v>5</v>
      </c>
      <c r="B29" s="31" t="s">
        <v>131</v>
      </c>
      <c r="C29" s="49" t="s">
        <v>115</v>
      </c>
      <c r="D29" s="49" t="s">
        <v>117</v>
      </c>
      <c r="E29" s="54">
        <v>1200</v>
      </c>
      <c r="F29" s="54">
        <f>5*E29</f>
        <v>6000</v>
      </c>
      <c r="G29" s="69">
        <f>F29/89700</f>
        <v>6.6889632107023408E-2</v>
      </c>
      <c r="H29" s="114">
        <f t="shared" si="0"/>
        <v>6.6889632107023408E-2</v>
      </c>
      <c r="I29" s="9"/>
      <c r="J29" s="9"/>
    </row>
    <row r="30" spans="1:10">
      <c r="A30" s="49">
        <v>6</v>
      </c>
      <c r="B30" s="31" t="s">
        <v>132</v>
      </c>
      <c r="C30" s="49" t="s">
        <v>82</v>
      </c>
      <c r="D30" s="49"/>
      <c r="E30" s="54"/>
      <c r="F30" s="54"/>
      <c r="G30" s="69"/>
      <c r="H30" s="114"/>
      <c r="I30" s="9"/>
      <c r="J30" s="9"/>
    </row>
    <row r="31" spans="1:10">
      <c r="A31" s="49"/>
      <c r="B31" s="31" t="s">
        <v>133</v>
      </c>
      <c r="C31" s="49" t="s">
        <v>115</v>
      </c>
      <c r="D31" s="49" t="s">
        <v>134</v>
      </c>
      <c r="E31" s="54">
        <v>24</v>
      </c>
      <c r="F31" s="54">
        <f>60*E31</f>
        <v>1440</v>
      </c>
      <c r="G31" s="69">
        <f>F31/89700</f>
        <v>1.6053511705685617E-2</v>
      </c>
      <c r="H31" s="114">
        <f t="shared" si="0"/>
        <v>1.6053511705685617E-2</v>
      </c>
      <c r="I31" s="9"/>
      <c r="J31" s="9"/>
    </row>
    <row r="32" spans="1:10">
      <c r="A32" s="49"/>
      <c r="B32" s="31" t="s">
        <v>135</v>
      </c>
      <c r="C32" s="49"/>
      <c r="D32" s="49"/>
      <c r="E32" s="54"/>
      <c r="F32" s="54"/>
      <c r="G32" s="69"/>
      <c r="H32" s="114"/>
      <c r="I32" s="9"/>
      <c r="J32" s="9"/>
    </row>
    <row r="33" spans="1:10">
      <c r="A33" s="49"/>
      <c r="B33" s="31" t="s">
        <v>136</v>
      </c>
      <c r="C33" s="49" t="s">
        <v>115</v>
      </c>
      <c r="D33" s="49" t="s">
        <v>127</v>
      </c>
      <c r="E33" s="54">
        <v>24</v>
      </c>
      <c r="F33" s="54">
        <f>180*E33</f>
        <v>4320</v>
      </c>
      <c r="G33" s="69">
        <f>F33/89700</f>
        <v>4.8160535117056855E-2</v>
      </c>
      <c r="H33" s="114">
        <f t="shared" si="0"/>
        <v>4.8160535117056855E-2</v>
      </c>
      <c r="I33" s="9"/>
      <c r="J33" s="9"/>
    </row>
    <row r="34" spans="1:10">
      <c r="A34" s="49"/>
      <c r="B34" s="31" t="s">
        <v>137</v>
      </c>
      <c r="C34" s="49" t="s">
        <v>82</v>
      </c>
      <c r="D34" s="49"/>
      <c r="E34" s="54"/>
      <c r="F34" s="54"/>
      <c r="G34" s="69"/>
      <c r="H34" s="9"/>
      <c r="I34" s="9"/>
      <c r="J34" s="9"/>
    </row>
    <row r="35" spans="1:10">
      <c r="A35" s="56"/>
      <c r="B35" s="33"/>
      <c r="C35" s="56"/>
      <c r="D35" s="56"/>
      <c r="E35" s="57"/>
      <c r="F35" s="57"/>
      <c r="G35" s="102"/>
      <c r="H35" s="116"/>
      <c r="I35" s="116"/>
      <c r="J35" s="116"/>
    </row>
    <row r="36" spans="1:10">
      <c r="A36" s="136"/>
      <c r="B36" s="136"/>
      <c r="C36" s="137"/>
      <c r="D36" s="137"/>
      <c r="E36" s="138"/>
      <c r="F36" s="138">
        <f>SUM(F15:F35)</f>
        <v>59750</v>
      </c>
      <c r="G36" s="139">
        <f>SUM(G15:G35)</f>
        <v>0.66610925306577462</v>
      </c>
      <c r="H36" s="139">
        <f>SUM(H15:H35)</f>
        <v>0.66610925306577462</v>
      </c>
      <c r="I36" s="88"/>
      <c r="J36" s="88"/>
    </row>
    <row r="46" spans="1:10">
      <c r="A46" s="155" t="s">
        <v>97</v>
      </c>
      <c r="B46" s="155"/>
      <c r="C46" s="155"/>
      <c r="D46" s="155"/>
      <c r="E46" s="155"/>
      <c r="F46" s="155"/>
      <c r="G46" s="155"/>
      <c r="H46" s="155"/>
      <c r="I46" s="155"/>
      <c r="J46" s="155"/>
    </row>
    <row r="47" spans="1:10">
      <c r="A47" s="45"/>
      <c r="B47" s="46"/>
      <c r="C47" s="100"/>
      <c r="D47" s="100"/>
      <c r="E47" s="46"/>
      <c r="F47" s="46"/>
      <c r="G47" s="58"/>
    </row>
    <row r="48" spans="1:10">
      <c r="A48" s="26" t="str">
        <f>A3</f>
        <v>สำนักกฎหมาย</v>
      </c>
      <c r="B48" s="26"/>
      <c r="C48" s="95"/>
      <c r="D48" s="95"/>
      <c r="E48" s="26"/>
      <c r="F48" s="26"/>
      <c r="G48" s="59"/>
    </row>
    <row r="49" spans="1:10">
      <c r="A49" s="26" t="str">
        <f>A4</f>
        <v xml:space="preserve">งานบริหารทั่วไป   </v>
      </c>
      <c r="B49" s="26"/>
      <c r="C49" s="95"/>
      <c r="D49" s="95"/>
      <c r="E49" s="26"/>
      <c r="F49" s="26"/>
      <c r="G49" s="59"/>
    </row>
    <row r="50" spans="1:10">
      <c r="A50" s="26" t="str">
        <f>A5</f>
        <v>ผู้ให้ข้อมูล   นายชำนาญ  เหมะรัชตะ</v>
      </c>
      <c r="B50" s="26"/>
      <c r="C50" s="95"/>
      <c r="D50" s="95"/>
      <c r="E50" s="26"/>
      <c r="F50" s="26"/>
      <c r="G50" s="59"/>
    </row>
    <row r="51" spans="1:10">
      <c r="A51" s="26"/>
      <c r="B51" s="26"/>
      <c r="C51" s="95"/>
      <c r="D51" s="95"/>
      <c r="E51" s="26"/>
      <c r="F51" s="26"/>
      <c r="G51" s="59"/>
    </row>
    <row r="52" spans="1:10">
      <c r="A52" s="45" t="s">
        <v>138</v>
      </c>
      <c r="B52" s="46"/>
      <c r="C52" s="100"/>
      <c r="D52" s="100"/>
      <c r="E52" s="46"/>
      <c r="F52" s="46"/>
      <c r="G52" s="58"/>
    </row>
    <row r="53" spans="1:10">
      <c r="A53" s="46"/>
      <c r="B53" s="46"/>
      <c r="C53" s="100"/>
      <c r="D53" s="100"/>
      <c r="E53" s="46"/>
      <c r="F53" s="46"/>
      <c r="G53" s="58"/>
    </row>
    <row r="54" spans="1:10">
      <c r="A54" s="151" t="s">
        <v>99</v>
      </c>
      <c r="B54" s="151" t="s">
        <v>100</v>
      </c>
      <c r="C54" s="154" t="s">
        <v>101</v>
      </c>
      <c r="D54" s="127">
        <v>1</v>
      </c>
      <c r="E54" s="140">
        <v>2</v>
      </c>
      <c r="F54" s="140">
        <v>3</v>
      </c>
      <c r="G54" s="140">
        <v>4</v>
      </c>
      <c r="H54" s="156">
        <v>5</v>
      </c>
      <c r="I54" s="156"/>
      <c r="J54" s="156"/>
    </row>
    <row r="55" spans="1:10">
      <c r="A55" s="152"/>
      <c r="B55" s="152"/>
      <c r="C55" s="152"/>
      <c r="D55" s="130" t="s">
        <v>102</v>
      </c>
      <c r="E55" s="130" t="s">
        <v>103</v>
      </c>
      <c r="F55" s="130" t="s">
        <v>104</v>
      </c>
      <c r="G55" s="132" t="s">
        <v>105</v>
      </c>
      <c r="H55" s="157" t="s">
        <v>244</v>
      </c>
      <c r="I55" s="157"/>
      <c r="J55" s="157"/>
    </row>
    <row r="56" spans="1:10">
      <c r="A56" s="152"/>
      <c r="B56" s="152"/>
      <c r="C56" s="152"/>
      <c r="D56" s="130" t="s">
        <v>104</v>
      </c>
      <c r="E56" s="130" t="s">
        <v>106</v>
      </c>
      <c r="F56" s="130" t="s">
        <v>107</v>
      </c>
      <c r="G56" s="132" t="s">
        <v>108</v>
      </c>
      <c r="H56" s="157" t="s">
        <v>245</v>
      </c>
      <c r="I56" s="157"/>
      <c r="J56" s="157"/>
    </row>
    <row r="57" spans="1:10">
      <c r="A57" s="152"/>
      <c r="B57" s="152"/>
      <c r="C57" s="152"/>
      <c r="D57" s="130" t="s">
        <v>109</v>
      </c>
      <c r="E57" s="130"/>
      <c r="F57" s="130" t="s">
        <v>106</v>
      </c>
      <c r="G57" s="132" t="s">
        <v>110</v>
      </c>
      <c r="H57" s="158" t="s">
        <v>246</v>
      </c>
      <c r="I57" s="158" t="s">
        <v>247</v>
      </c>
      <c r="J57" s="119" t="s">
        <v>248</v>
      </c>
    </row>
    <row r="58" spans="1:10">
      <c r="A58" s="153"/>
      <c r="B58" s="153"/>
      <c r="C58" s="153"/>
      <c r="D58" s="133" t="s">
        <v>111</v>
      </c>
      <c r="E58" s="133"/>
      <c r="F58" s="133" t="s">
        <v>112</v>
      </c>
      <c r="G58" s="135" t="s">
        <v>113</v>
      </c>
      <c r="H58" s="159"/>
      <c r="I58" s="159"/>
      <c r="J58" s="5" t="s">
        <v>249</v>
      </c>
    </row>
    <row r="59" spans="1:10">
      <c r="A59" s="60">
        <v>1</v>
      </c>
      <c r="B59" s="61" t="s">
        <v>139</v>
      </c>
      <c r="C59" s="53"/>
      <c r="D59" s="62"/>
      <c r="E59" s="62"/>
      <c r="F59" s="62"/>
      <c r="G59" s="63"/>
      <c r="H59" s="113"/>
      <c r="I59" s="113"/>
      <c r="J59" s="113"/>
    </row>
    <row r="60" spans="1:10">
      <c r="A60" s="64"/>
      <c r="B60" s="39" t="s">
        <v>140</v>
      </c>
      <c r="C60" s="49" t="s">
        <v>115</v>
      </c>
      <c r="D60" s="65" t="s">
        <v>117</v>
      </c>
      <c r="E60" s="65">
        <v>230</v>
      </c>
      <c r="F60" s="65">
        <f>5*E60</f>
        <v>1150</v>
      </c>
      <c r="G60" s="66">
        <f>F60/89700</f>
        <v>1.282051282051282E-2</v>
      </c>
      <c r="H60" s="114">
        <f>G60</f>
        <v>1.282051282051282E-2</v>
      </c>
      <c r="I60" s="51"/>
      <c r="J60" s="51"/>
    </row>
    <row r="61" spans="1:10">
      <c r="A61" s="64"/>
      <c r="B61" s="39" t="s">
        <v>141</v>
      </c>
      <c r="C61" s="49" t="s">
        <v>82</v>
      </c>
      <c r="D61" s="65"/>
      <c r="E61" s="65"/>
      <c r="F61" s="65"/>
      <c r="G61" s="66"/>
      <c r="H61" s="115"/>
      <c r="I61" s="51"/>
      <c r="J61" s="51"/>
    </row>
    <row r="62" spans="1:10">
      <c r="A62" s="64"/>
      <c r="B62" s="39" t="s">
        <v>142</v>
      </c>
      <c r="C62" s="49" t="s">
        <v>115</v>
      </c>
      <c r="D62" s="65" t="s">
        <v>127</v>
      </c>
      <c r="E62" s="65">
        <v>2</v>
      </c>
      <c r="F62" s="65">
        <f>180*E62</f>
        <v>360</v>
      </c>
      <c r="G62" s="66">
        <f>F62/89700</f>
        <v>4.0133779264214043E-3</v>
      </c>
      <c r="H62" s="114">
        <f>G62</f>
        <v>4.0133779264214043E-3</v>
      </c>
      <c r="I62" s="51"/>
      <c r="J62" s="51"/>
    </row>
    <row r="63" spans="1:10">
      <c r="A63" s="64"/>
      <c r="B63" s="39" t="s">
        <v>143</v>
      </c>
      <c r="C63" s="49" t="s">
        <v>82</v>
      </c>
      <c r="D63" s="65"/>
      <c r="E63" s="65"/>
      <c r="F63" s="65"/>
      <c r="G63" s="66"/>
      <c r="H63" s="51"/>
      <c r="I63" s="51"/>
      <c r="J63" s="51"/>
    </row>
    <row r="64" spans="1:10">
      <c r="A64" s="64"/>
      <c r="B64" s="37" t="s">
        <v>144</v>
      </c>
      <c r="C64" s="49"/>
      <c r="D64" s="65"/>
      <c r="E64" s="65"/>
      <c r="F64" s="65"/>
      <c r="G64" s="66"/>
      <c r="H64" s="115"/>
      <c r="I64" s="51"/>
      <c r="J64" s="51"/>
    </row>
    <row r="65" spans="1:10">
      <c r="A65" s="64">
        <v>2</v>
      </c>
      <c r="B65" s="37" t="s">
        <v>145</v>
      </c>
      <c r="C65" s="49"/>
      <c r="D65" s="65"/>
      <c r="E65" s="65"/>
      <c r="F65" s="65"/>
      <c r="G65" s="66"/>
      <c r="H65" s="51"/>
      <c r="I65" s="51"/>
      <c r="J65" s="51"/>
    </row>
    <row r="66" spans="1:10">
      <c r="A66" s="64"/>
      <c r="B66" s="37" t="s">
        <v>146</v>
      </c>
      <c r="C66" s="49" t="s">
        <v>82</v>
      </c>
      <c r="D66" s="65"/>
      <c r="E66" s="65"/>
      <c r="F66" s="65"/>
      <c r="G66" s="66"/>
      <c r="H66" s="115"/>
      <c r="I66" s="51"/>
      <c r="J66" s="51"/>
    </row>
    <row r="67" spans="1:10">
      <c r="A67" s="64"/>
      <c r="B67" s="37" t="s">
        <v>147</v>
      </c>
      <c r="C67" s="49"/>
      <c r="D67" s="65"/>
      <c r="E67" s="65"/>
      <c r="F67" s="65"/>
      <c r="G67" s="66"/>
      <c r="H67" s="51"/>
      <c r="I67" s="51"/>
      <c r="J67" s="51"/>
    </row>
    <row r="68" spans="1:10">
      <c r="A68" s="64"/>
      <c r="B68" s="37" t="s">
        <v>148</v>
      </c>
      <c r="C68" s="49" t="s">
        <v>115</v>
      </c>
      <c r="D68" s="65" t="s">
        <v>149</v>
      </c>
      <c r="E68" s="65">
        <v>20</v>
      </c>
      <c r="F68" s="65">
        <f>30*E68</f>
        <v>600</v>
      </c>
      <c r="G68" s="66">
        <f>F68/89700</f>
        <v>6.688963210702341E-3</v>
      </c>
      <c r="H68" s="114">
        <f>G68</f>
        <v>6.688963210702341E-3</v>
      </c>
      <c r="I68" s="51"/>
      <c r="J68" s="51"/>
    </row>
    <row r="69" spans="1:10">
      <c r="A69" s="64"/>
      <c r="B69" s="37" t="s">
        <v>150</v>
      </c>
      <c r="C69" s="49" t="s">
        <v>115</v>
      </c>
      <c r="D69" s="65" t="s">
        <v>151</v>
      </c>
      <c r="E69" s="65">
        <v>2</v>
      </c>
      <c r="F69" s="65">
        <f>90*E69</f>
        <v>180</v>
      </c>
      <c r="G69" s="66">
        <f>F69/89700</f>
        <v>2.0066889632107021E-3</v>
      </c>
      <c r="H69" s="114">
        <f>G69</f>
        <v>2.0066889632107021E-3</v>
      </c>
      <c r="I69" s="51"/>
      <c r="J69" s="51"/>
    </row>
    <row r="70" spans="1:10">
      <c r="A70" s="64"/>
      <c r="B70" s="37" t="s">
        <v>152</v>
      </c>
      <c r="C70" s="49" t="s">
        <v>115</v>
      </c>
      <c r="D70" s="65" t="s">
        <v>149</v>
      </c>
      <c r="E70" s="65" t="s">
        <v>279</v>
      </c>
      <c r="F70" s="65" t="s">
        <v>279</v>
      </c>
      <c r="G70" s="65" t="s">
        <v>279</v>
      </c>
      <c r="H70" s="9"/>
      <c r="I70" s="9"/>
      <c r="J70" s="9"/>
    </row>
    <row r="71" spans="1:10">
      <c r="A71" s="64"/>
      <c r="B71" s="37" t="s">
        <v>153</v>
      </c>
      <c r="C71" s="49"/>
      <c r="D71" s="65"/>
      <c r="E71" s="65"/>
      <c r="F71" s="65"/>
      <c r="G71" s="66"/>
      <c r="H71" s="9"/>
      <c r="I71" s="9"/>
      <c r="J71" s="9"/>
    </row>
    <row r="72" spans="1:10">
      <c r="A72" s="64"/>
      <c r="B72" s="37" t="s">
        <v>154</v>
      </c>
      <c r="C72" s="49" t="s">
        <v>115</v>
      </c>
      <c r="D72" s="65" t="s">
        <v>149</v>
      </c>
      <c r="E72" s="65">
        <v>15</v>
      </c>
      <c r="F72" s="65">
        <f>30*E72</f>
        <v>450</v>
      </c>
      <c r="G72" s="66">
        <f>F72/89700</f>
        <v>5.016722408026756E-3</v>
      </c>
      <c r="H72" s="117">
        <f>G72</f>
        <v>5.016722408026756E-3</v>
      </c>
      <c r="I72" s="9"/>
      <c r="J72" s="9"/>
    </row>
    <row r="73" spans="1:10">
      <c r="A73" s="64"/>
      <c r="B73" s="37" t="s">
        <v>155</v>
      </c>
      <c r="C73" s="49"/>
      <c r="D73" s="65"/>
      <c r="E73" s="65"/>
      <c r="F73" s="65"/>
      <c r="G73" s="66"/>
      <c r="H73" s="9"/>
      <c r="I73" s="9"/>
      <c r="J73" s="9"/>
    </row>
    <row r="74" spans="1:10">
      <c r="A74" s="64">
        <v>3</v>
      </c>
      <c r="B74" s="37" t="s">
        <v>156</v>
      </c>
      <c r="C74" s="49" t="s">
        <v>82</v>
      </c>
      <c r="D74" s="65"/>
      <c r="E74" s="65"/>
      <c r="F74" s="65"/>
      <c r="G74" s="66"/>
      <c r="H74" s="9"/>
      <c r="I74" s="9"/>
      <c r="J74" s="9"/>
    </row>
    <row r="75" spans="1:10">
      <c r="A75" s="64"/>
      <c r="B75" s="37" t="s">
        <v>157</v>
      </c>
      <c r="C75" s="49"/>
      <c r="D75" s="65"/>
      <c r="E75" s="65"/>
      <c r="F75" s="65"/>
      <c r="G75" s="66"/>
      <c r="H75" s="9"/>
      <c r="I75" s="9"/>
      <c r="J75" s="9"/>
    </row>
    <row r="76" spans="1:10">
      <c r="A76" s="64"/>
      <c r="B76" s="39" t="s">
        <v>158</v>
      </c>
      <c r="C76" s="49" t="s">
        <v>115</v>
      </c>
      <c r="D76" s="65" t="s">
        <v>149</v>
      </c>
      <c r="E76" s="65">
        <v>7</v>
      </c>
      <c r="F76" s="65">
        <f>30*E76</f>
        <v>210</v>
      </c>
      <c r="G76" s="66">
        <f>F76/89700</f>
        <v>2.3411371237458192E-3</v>
      </c>
      <c r="H76" s="117">
        <f>G76</f>
        <v>2.3411371237458192E-3</v>
      </c>
      <c r="I76" s="9"/>
      <c r="J76" s="9"/>
    </row>
    <row r="77" spans="1:10">
      <c r="A77" s="64"/>
      <c r="B77" s="39" t="s">
        <v>159</v>
      </c>
      <c r="C77" s="49" t="s">
        <v>82</v>
      </c>
      <c r="D77" s="65"/>
      <c r="E77" s="65"/>
      <c r="F77" s="65"/>
      <c r="G77" s="66"/>
      <c r="H77" s="9"/>
      <c r="I77" s="9"/>
      <c r="J77" s="9"/>
    </row>
    <row r="78" spans="1:10">
      <c r="A78" s="64"/>
      <c r="B78" s="39" t="s">
        <v>160</v>
      </c>
      <c r="C78" s="49"/>
      <c r="D78" s="65"/>
      <c r="E78" s="65"/>
      <c r="F78" s="65"/>
      <c r="G78" s="66"/>
      <c r="H78" s="9"/>
      <c r="I78" s="9"/>
      <c r="J78" s="9"/>
    </row>
    <row r="79" spans="1:10">
      <c r="A79" s="64"/>
      <c r="B79" s="67" t="s">
        <v>161</v>
      </c>
      <c r="C79" s="49" t="s">
        <v>115</v>
      </c>
      <c r="D79" s="68" t="s">
        <v>151</v>
      </c>
      <c r="E79" s="68">
        <v>5</v>
      </c>
      <c r="F79" s="65">
        <f>90*E79</f>
        <v>450</v>
      </c>
      <c r="G79" s="66">
        <f>F79/89700</f>
        <v>5.016722408026756E-3</v>
      </c>
      <c r="H79" s="117">
        <f>G79</f>
        <v>5.016722408026756E-3</v>
      </c>
      <c r="I79" s="9"/>
      <c r="J79" s="9"/>
    </row>
    <row r="80" spans="1:10">
      <c r="A80" s="64"/>
      <c r="B80" s="67" t="s">
        <v>162</v>
      </c>
      <c r="C80" s="49"/>
      <c r="D80" s="65"/>
      <c r="E80" s="65"/>
      <c r="F80" s="65"/>
      <c r="G80" s="66"/>
      <c r="H80" s="9"/>
      <c r="I80" s="9"/>
      <c r="J80" s="9"/>
    </row>
    <row r="81" spans="1:10">
      <c r="A81" s="64"/>
      <c r="B81" s="67" t="s">
        <v>163</v>
      </c>
      <c r="C81" s="49"/>
      <c r="D81" s="65"/>
      <c r="E81" s="65"/>
      <c r="F81" s="65"/>
      <c r="G81" s="66"/>
      <c r="H81" s="9"/>
      <c r="I81" s="9"/>
      <c r="J81" s="9"/>
    </row>
    <row r="82" spans="1:10">
      <c r="A82" s="64"/>
      <c r="B82" s="67" t="s">
        <v>164</v>
      </c>
      <c r="C82" s="49"/>
      <c r="D82" s="65"/>
      <c r="E82" s="65"/>
      <c r="F82" s="65"/>
      <c r="G82" s="66"/>
      <c r="H82" s="9"/>
      <c r="I82" s="9"/>
      <c r="J82" s="9"/>
    </row>
    <row r="83" spans="1:10">
      <c r="A83" s="64"/>
      <c r="B83" s="67" t="s">
        <v>165</v>
      </c>
      <c r="C83" s="49" t="s">
        <v>115</v>
      </c>
      <c r="D83" s="65" t="s">
        <v>149</v>
      </c>
      <c r="E83" s="65">
        <v>5</v>
      </c>
      <c r="F83" s="65">
        <f>30*E83</f>
        <v>150</v>
      </c>
      <c r="G83" s="66">
        <f>F83/89700</f>
        <v>1.6722408026755853E-3</v>
      </c>
      <c r="H83" s="117">
        <f>G83</f>
        <v>1.6722408026755853E-3</v>
      </c>
      <c r="I83" s="9"/>
      <c r="J83" s="9"/>
    </row>
    <row r="84" spans="1:10">
      <c r="A84" s="64"/>
      <c r="B84" s="67" t="s">
        <v>166</v>
      </c>
      <c r="C84" s="49"/>
      <c r="D84" s="65"/>
      <c r="E84" s="65"/>
      <c r="F84" s="65"/>
      <c r="G84" s="66"/>
      <c r="H84" s="9"/>
      <c r="I84" s="9"/>
      <c r="J84" s="9"/>
    </row>
    <row r="85" spans="1:10">
      <c r="A85" s="64"/>
      <c r="B85" s="67" t="s">
        <v>167</v>
      </c>
      <c r="C85" s="49" t="s">
        <v>168</v>
      </c>
      <c r="D85" s="65" t="s">
        <v>117</v>
      </c>
      <c r="E85" s="65">
        <v>7</v>
      </c>
      <c r="F85" s="65">
        <f>5*E85</f>
        <v>35</v>
      </c>
      <c r="G85" s="66">
        <f>F85/89700</f>
        <v>3.9018952062430326E-4</v>
      </c>
      <c r="H85" s="117">
        <f>G85</f>
        <v>3.9018952062430326E-4</v>
      </c>
      <c r="I85" s="9"/>
      <c r="J85" s="9"/>
    </row>
    <row r="86" spans="1:10">
      <c r="A86" s="64"/>
      <c r="B86" s="67" t="s">
        <v>169</v>
      </c>
      <c r="C86" s="49"/>
      <c r="D86" s="65"/>
      <c r="E86" s="65"/>
      <c r="F86" s="65"/>
      <c r="G86" s="66"/>
      <c r="H86" s="9"/>
      <c r="I86" s="9"/>
      <c r="J86" s="9"/>
    </row>
    <row r="87" spans="1:10">
      <c r="A87" s="49">
        <v>4</v>
      </c>
      <c r="B87" s="67" t="s">
        <v>170</v>
      </c>
      <c r="C87" s="49" t="s">
        <v>82</v>
      </c>
      <c r="D87" s="49"/>
      <c r="E87" s="49"/>
      <c r="F87" s="54"/>
      <c r="G87" s="69"/>
      <c r="H87" s="9"/>
      <c r="I87" s="9"/>
      <c r="J87" s="9"/>
    </row>
    <row r="88" spans="1:10">
      <c r="A88" s="49"/>
      <c r="B88" s="37" t="s">
        <v>171</v>
      </c>
      <c r="C88" s="49" t="s">
        <v>115</v>
      </c>
      <c r="D88" s="49" t="s">
        <v>127</v>
      </c>
      <c r="E88" s="49">
        <v>1</v>
      </c>
      <c r="F88" s="49">
        <f>180*E88</f>
        <v>180</v>
      </c>
      <c r="G88" s="66">
        <f>F88/89700</f>
        <v>2.0066889632107021E-3</v>
      </c>
      <c r="H88" s="117">
        <f>G88</f>
        <v>2.0066889632107021E-3</v>
      </c>
      <c r="I88" s="9"/>
      <c r="J88" s="9"/>
    </row>
    <row r="89" spans="1:10">
      <c r="A89" s="56"/>
      <c r="B89" s="70" t="s">
        <v>172</v>
      </c>
      <c r="C89" s="56"/>
      <c r="D89" s="56"/>
      <c r="E89" s="56"/>
      <c r="F89" s="56"/>
      <c r="G89" s="71"/>
      <c r="H89" s="116"/>
      <c r="I89" s="116"/>
      <c r="J89" s="116"/>
    </row>
    <row r="90" spans="1:10">
      <c r="A90" s="122"/>
      <c r="B90" s="38"/>
      <c r="C90" s="122"/>
      <c r="D90" s="122"/>
      <c r="E90" s="122"/>
      <c r="F90" s="122"/>
      <c r="G90" s="58"/>
      <c r="H90" s="4"/>
      <c r="I90" s="4"/>
      <c r="J90" s="4"/>
    </row>
    <row r="91" spans="1:10" s="4" customFormat="1">
      <c r="A91" s="155" t="s">
        <v>97</v>
      </c>
      <c r="B91" s="155"/>
      <c r="C91" s="155"/>
      <c r="D91" s="155"/>
      <c r="E91" s="155"/>
      <c r="F91" s="155"/>
      <c r="G91" s="155"/>
      <c r="H91" s="155"/>
      <c r="I91" s="155"/>
      <c r="J91" s="155"/>
    </row>
    <row r="92" spans="1:10" s="4" customFormat="1">
      <c r="A92" s="45"/>
      <c r="B92" s="46"/>
      <c r="C92" s="100"/>
      <c r="D92" s="100"/>
      <c r="E92" s="46"/>
      <c r="F92" s="46"/>
      <c r="G92" s="58"/>
      <c r="H92" s="1"/>
      <c r="I92" s="1"/>
      <c r="J92" s="1"/>
    </row>
    <row r="93" spans="1:10" s="4" customFormat="1">
      <c r="A93" s="26" t="str">
        <f>A48</f>
        <v>สำนักกฎหมาย</v>
      </c>
      <c r="B93" s="26"/>
      <c r="C93" s="95"/>
      <c r="D93" s="95"/>
      <c r="E93" s="26"/>
      <c r="F93" s="26"/>
      <c r="G93" s="59"/>
      <c r="H93" s="1"/>
      <c r="I93" s="1"/>
      <c r="J93" s="1"/>
    </row>
    <row r="94" spans="1:10" s="4" customFormat="1">
      <c r="A94" s="26" t="str">
        <f>A49</f>
        <v xml:space="preserve">งานบริหารทั่วไป   </v>
      </c>
      <c r="B94" s="26"/>
      <c r="C94" s="95"/>
      <c r="D94" s="95"/>
      <c r="E94" s="26"/>
      <c r="F94" s="26"/>
      <c r="G94" s="59"/>
      <c r="H94" s="1"/>
      <c r="I94" s="1"/>
      <c r="J94" s="1"/>
    </row>
    <row r="95" spans="1:10" s="4" customFormat="1">
      <c r="A95" s="26" t="str">
        <f>A50</f>
        <v>ผู้ให้ข้อมูล   นายชำนาญ  เหมะรัชตะ</v>
      </c>
      <c r="B95" s="26"/>
      <c r="C95" s="95"/>
      <c r="D95" s="95"/>
      <c r="E95" s="26"/>
      <c r="F95" s="26"/>
      <c r="G95" s="59"/>
      <c r="H95" s="1"/>
      <c r="I95" s="1"/>
      <c r="J95" s="1"/>
    </row>
    <row r="96" spans="1:10" s="4" customFormat="1">
      <c r="A96" s="26"/>
      <c r="B96" s="26"/>
      <c r="C96" s="95"/>
      <c r="D96" s="95"/>
      <c r="E96" s="26"/>
      <c r="F96" s="26"/>
      <c r="G96" s="59"/>
      <c r="H96" s="1"/>
      <c r="I96" s="1"/>
      <c r="J96" s="1"/>
    </row>
    <row r="97" spans="1:10" s="4" customFormat="1">
      <c r="A97" s="45" t="s">
        <v>138</v>
      </c>
      <c r="B97" s="46"/>
      <c r="C97" s="100"/>
      <c r="D97" s="100"/>
      <c r="E97" s="46"/>
      <c r="F97" s="46"/>
      <c r="G97" s="58"/>
      <c r="H97" s="1"/>
      <c r="I97" s="1"/>
      <c r="J97" s="1"/>
    </row>
    <row r="98" spans="1:10" s="4" customFormat="1">
      <c r="A98" s="46"/>
      <c r="B98" s="46"/>
      <c r="C98" s="100"/>
      <c r="D98" s="100"/>
      <c r="E98" s="46"/>
      <c r="F98" s="46"/>
      <c r="G98" s="58"/>
      <c r="H98" s="1"/>
      <c r="I98" s="1"/>
      <c r="J98" s="1"/>
    </row>
    <row r="99" spans="1:10" s="4" customFormat="1">
      <c r="A99" s="151" t="s">
        <v>99</v>
      </c>
      <c r="B99" s="151" t="s">
        <v>100</v>
      </c>
      <c r="C99" s="154" t="s">
        <v>101</v>
      </c>
      <c r="D99" s="127">
        <v>1</v>
      </c>
      <c r="E99" s="140">
        <v>2</v>
      </c>
      <c r="F99" s="140" t="s">
        <v>282</v>
      </c>
      <c r="G99" s="129" t="s">
        <v>281</v>
      </c>
      <c r="H99" s="156" t="s">
        <v>283</v>
      </c>
      <c r="I99" s="156"/>
      <c r="J99" s="156"/>
    </row>
    <row r="100" spans="1:10" s="4" customFormat="1">
      <c r="A100" s="152"/>
      <c r="B100" s="152"/>
      <c r="C100" s="152"/>
      <c r="D100" s="130" t="s">
        <v>102</v>
      </c>
      <c r="E100" s="130" t="s">
        <v>103</v>
      </c>
      <c r="F100" s="130" t="s">
        <v>104</v>
      </c>
      <c r="G100" s="132" t="s">
        <v>105</v>
      </c>
      <c r="H100" s="157" t="s">
        <v>244</v>
      </c>
      <c r="I100" s="157"/>
      <c r="J100" s="157"/>
    </row>
    <row r="101" spans="1:10" s="4" customFormat="1">
      <c r="A101" s="152"/>
      <c r="B101" s="152"/>
      <c r="C101" s="152"/>
      <c r="D101" s="130" t="s">
        <v>104</v>
      </c>
      <c r="E101" s="130" t="s">
        <v>106</v>
      </c>
      <c r="F101" s="130" t="s">
        <v>107</v>
      </c>
      <c r="G101" s="132" t="s">
        <v>108</v>
      </c>
      <c r="H101" s="157" t="s">
        <v>245</v>
      </c>
      <c r="I101" s="157"/>
      <c r="J101" s="157"/>
    </row>
    <row r="102" spans="1:10" s="4" customFormat="1">
      <c r="A102" s="152"/>
      <c r="B102" s="152"/>
      <c r="C102" s="152"/>
      <c r="D102" s="130" t="s">
        <v>109</v>
      </c>
      <c r="E102" s="130"/>
      <c r="F102" s="130" t="s">
        <v>106</v>
      </c>
      <c r="G102" s="132" t="s">
        <v>110</v>
      </c>
      <c r="H102" s="158" t="s">
        <v>246</v>
      </c>
      <c r="I102" s="158" t="s">
        <v>247</v>
      </c>
      <c r="J102" s="119" t="s">
        <v>248</v>
      </c>
    </row>
    <row r="103" spans="1:10" s="4" customFormat="1">
      <c r="A103" s="153"/>
      <c r="B103" s="153"/>
      <c r="C103" s="153"/>
      <c r="D103" s="133" t="s">
        <v>111</v>
      </c>
      <c r="E103" s="133"/>
      <c r="F103" s="133" t="s">
        <v>112</v>
      </c>
      <c r="G103" s="135" t="s">
        <v>113</v>
      </c>
      <c r="H103" s="159"/>
      <c r="I103" s="159"/>
      <c r="J103" s="5" t="s">
        <v>249</v>
      </c>
    </row>
    <row r="104" spans="1:10">
      <c r="A104" s="49"/>
      <c r="B104" s="37" t="s">
        <v>173</v>
      </c>
      <c r="C104" s="49" t="s">
        <v>115</v>
      </c>
      <c r="D104" s="49" t="s">
        <v>174</v>
      </c>
      <c r="E104" s="49">
        <v>1</v>
      </c>
      <c r="F104" s="49">
        <f>60*E104</f>
        <v>60</v>
      </c>
      <c r="G104" s="66">
        <f>F104/89700</f>
        <v>6.6889632107023408E-4</v>
      </c>
      <c r="H104" s="117">
        <f>G104</f>
        <v>6.6889632107023408E-4</v>
      </c>
      <c r="I104" s="9"/>
      <c r="J104" s="9"/>
    </row>
    <row r="105" spans="1:10">
      <c r="A105" s="49"/>
      <c r="B105" s="37" t="s">
        <v>175</v>
      </c>
      <c r="C105" s="49"/>
      <c r="D105" s="49"/>
      <c r="E105" s="49"/>
      <c r="F105" s="49"/>
      <c r="G105" s="69"/>
      <c r="H105" s="9"/>
      <c r="I105" s="9"/>
      <c r="J105" s="9"/>
    </row>
    <row r="106" spans="1:10">
      <c r="A106" s="49"/>
      <c r="B106" s="37" t="s">
        <v>176</v>
      </c>
      <c r="C106" s="49" t="s">
        <v>115</v>
      </c>
      <c r="D106" s="49" t="s">
        <v>177</v>
      </c>
      <c r="E106" s="49">
        <v>1</v>
      </c>
      <c r="F106" s="49">
        <f>15*E106</f>
        <v>15</v>
      </c>
      <c r="G106" s="66">
        <f>F106/89700</f>
        <v>1.6722408026755852E-4</v>
      </c>
      <c r="H106" s="117">
        <f>G106</f>
        <v>1.6722408026755852E-4</v>
      </c>
      <c r="I106" s="9"/>
      <c r="J106" s="9"/>
    </row>
    <row r="107" spans="1:10">
      <c r="A107" s="49"/>
      <c r="B107" s="37" t="s">
        <v>178</v>
      </c>
      <c r="C107" s="49"/>
      <c r="D107" s="49"/>
      <c r="E107" s="49"/>
      <c r="F107" s="49"/>
      <c r="G107" s="69"/>
      <c r="H107" s="9"/>
      <c r="I107" s="9"/>
      <c r="J107" s="9"/>
    </row>
    <row r="108" spans="1:10">
      <c r="A108" s="49">
        <v>5</v>
      </c>
      <c r="B108" s="37" t="s">
        <v>179</v>
      </c>
      <c r="C108" s="49"/>
      <c r="D108" s="49"/>
      <c r="E108" s="49"/>
      <c r="F108" s="49"/>
      <c r="G108" s="69"/>
      <c r="H108" s="9"/>
      <c r="I108" s="9"/>
      <c r="J108" s="9"/>
    </row>
    <row r="109" spans="1:10">
      <c r="A109" s="49"/>
      <c r="B109" s="37" t="s">
        <v>180</v>
      </c>
      <c r="C109" s="49" t="s">
        <v>115</v>
      </c>
      <c r="D109" s="49" t="s">
        <v>174</v>
      </c>
      <c r="E109" s="49">
        <v>1</v>
      </c>
      <c r="F109" s="49">
        <f>60*E109</f>
        <v>60</v>
      </c>
      <c r="G109" s="66">
        <f>F109/89700</f>
        <v>6.6889632107023408E-4</v>
      </c>
      <c r="H109" s="117">
        <f>G109</f>
        <v>6.6889632107023408E-4</v>
      </c>
      <c r="I109" s="9"/>
      <c r="J109" s="9"/>
    </row>
    <row r="110" spans="1:10">
      <c r="A110" s="49"/>
      <c r="B110" s="39" t="s">
        <v>181</v>
      </c>
      <c r="C110" s="49" t="s">
        <v>115</v>
      </c>
      <c r="D110" s="49" t="s">
        <v>174</v>
      </c>
      <c r="E110" s="49">
        <v>1</v>
      </c>
      <c r="F110" s="49">
        <f>60*E110</f>
        <v>60</v>
      </c>
      <c r="G110" s="66">
        <f>F110/89700</f>
        <v>6.6889632107023408E-4</v>
      </c>
      <c r="H110" s="117">
        <f t="shared" ref="H110:H132" si="1">G110</f>
        <v>6.6889632107023408E-4</v>
      </c>
      <c r="I110" s="9"/>
      <c r="J110" s="9"/>
    </row>
    <row r="111" spans="1:10">
      <c r="A111" s="49"/>
      <c r="B111" s="37" t="s">
        <v>182</v>
      </c>
      <c r="C111" s="49" t="s">
        <v>115</v>
      </c>
      <c r="D111" s="49" t="s">
        <v>174</v>
      </c>
      <c r="E111" s="49">
        <v>2</v>
      </c>
      <c r="F111" s="49">
        <f>60*E111</f>
        <v>120</v>
      </c>
      <c r="G111" s="66">
        <f>F111/89700</f>
        <v>1.3377926421404682E-3</v>
      </c>
      <c r="H111" s="117">
        <f t="shared" si="1"/>
        <v>1.3377926421404682E-3</v>
      </c>
      <c r="I111" s="9"/>
      <c r="J111" s="9"/>
    </row>
    <row r="112" spans="1:10">
      <c r="A112" s="49"/>
      <c r="B112" s="37" t="s">
        <v>183</v>
      </c>
      <c r="C112" s="49"/>
      <c r="D112" s="49"/>
      <c r="E112" s="49"/>
      <c r="F112" s="49"/>
      <c r="G112" s="69"/>
      <c r="H112" s="117"/>
      <c r="I112" s="9"/>
      <c r="J112" s="9"/>
    </row>
    <row r="113" spans="1:10">
      <c r="A113" s="49">
        <v>6</v>
      </c>
      <c r="B113" s="37" t="s">
        <v>184</v>
      </c>
      <c r="C113" s="49"/>
      <c r="D113" s="49"/>
      <c r="E113" s="49"/>
      <c r="F113" s="49"/>
      <c r="G113" s="69"/>
      <c r="H113" s="117"/>
      <c r="I113" s="9"/>
      <c r="J113" s="9"/>
    </row>
    <row r="114" spans="1:10">
      <c r="A114" s="49"/>
      <c r="B114" s="37" t="s">
        <v>185</v>
      </c>
      <c r="C114" s="49" t="s">
        <v>115</v>
      </c>
      <c r="D114" s="49" t="s">
        <v>149</v>
      </c>
      <c r="E114" s="49">
        <v>1</v>
      </c>
      <c r="F114" s="49">
        <f>30*E114</f>
        <v>30</v>
      </c>
      <c r="G114" s="66">
        <f>F114/89700</f>
        <v>3.3444816053511704E-4</v>
      </c>
      <c r="H114" s="117">
        <f t="shared" si="1"/>
        <v>3.3444816053511704E-4</v>
      </c>
      <c r="I114" s="9"/>
      <c r="J114" s="9"/>
    </row>
    <row r="115" spans="1:10">
      <c r="A115" s="49"/>
      <c r="B115" s="37" t="s">
        <v>186</v>
      </c>
      <c r="C115" s="49"/>
      <c r="D115" s="49"/>
      <c r="E115" s="49"/>
      <c r="F115" s="49"/>
      <c r="G115" s="69"/>
      <c r="H115" s="117"/>
      <c r="I115" s="9"/>
      <c r="J115" s="9"/>
    </row>
    <row r="116" spans="1:10">
      <c r="A116" s="49"/>
      <c r="B116" s="37" t="s">
        <v>187</v>
      </c>
      <c r="C116" s="49" t="s">
        <v>115</v>
      </c>
      <c r="D116" s="49" t="s">
        <v>149</v>
      </c>
      <c r="E116" s="49">
        <v>1</v>
      </c>
      <c r="F116" s="49">
        <f>30*E116</f>
        <v>30</v>
      </c>
      <c r="G116" s="66">
        <f>F116/89700</f>
        <v>3.3444816053511704E-4</v>
      </c>
      <c r="H116" s="117">
        <f t="shared" si="1"/>
        <v>3.3444816053511704E-4</v>
      </c>
      <c r="I116" s="9"/>
      <c r="J116" s="9"/>
    </row>
    <row r="117" spans="1:10">
      <c r="A117" s="49"/>
      <c r="B117" s="37" t="s">
        <v>188</v>
      </c>
      <c r="C117" s="49"/>
      <c r="D117" s="49"/>
      <c r="E117" s="49"/>
      <c r="F117" s="49"/>
      <c r="G117" s="69"/>
      <c r="H117" s="117"/>
      <c r="I117" s="9"/>
      <c r="J117" s="9"/>
    </row>
    <row r="118" spans="1:10">
      <c r="A118" s="49">
        <v>7</v>
      </c>
      <c r="B118" s="37" t="s">
        <v>189</v>
      </c>
      <c r="C118" s="49"/>
      <c r="D118" s="49"/>
      <c r="E118" s="49"/>
      <c r="F118" s="49"/>
      <c r="G118" s="69"/>
      <c r="H118" s="117"/>
      <c r="I118" s="9"/>
      <c r="J118" s="9"/>
    </row>
    <row r="119" spans="1:10">
      <c r="A119" s="49"/>
      <c r="B119" s="37" t="s">
        <v>190</v>
      </c>
      <c r="C119" s="49" t="s">
        <v>115</v>
      </c>
      <c r="D119" s="49" t="s">
        <v>191</v>
      </c>
      <c r="E119" s="49" t="s">
        <v>279</v>
      </c>
      <c r="F119" s="49" t="s">
        <v>279</v>
      </c>
      <c r="G119" s="66" t="s">
        <v>279</v>
      </c>
      <c r="H119" s="117"/>
      <c r="I119" s="9"/>
      <c r="J119" s="9"/>
    </row>
    <row r="120" spans="1:10">
      <c r="A120" s="49"/>
      <c r="B120" s="37" t="s">
        <v>192</v>
      </c>
      <c r="C120" s="49"/>
      <c r="D120" s="49"/>
      <c r="E120" s="49"/>
      <c r="F120" s="49"/>
      <c r="G120" s="69"/>
      <c r="H120" s="117"/>
      <c r="I120" s="9"/>
      <c r="J120" s="9"/>
    </row>
    <row r="121" spans="1:10">
      <c r="A121" s="49"/>
      <c r="B121" s="67" t="s">
        <v>193</v>
      </c>
      <c r="C121" s="49" t="s">
        <v>115</v>
      </c>
      <c r="D121" s="49" t="s">
        <v>174</v>
      </c>
      <c r="E121" s="49">
        <v>12</v>
      </c>
      <c r="F121" s="49">
        <f>60*E121</f>
        <v>720</v>
      </c>
      <c r="G121" s="66">
        <f>F121/89700</f>
        <v>8.0267558528428085E-3</v>
      </c>
      <c r="H121" s="117">
        <f t="shared" si="1"/>
        <v>8.0267558528428085E-3</v>
      </c>
      <c r="I121" s="9"/>
      <c r="J121" s="9"/>
    </row>
    <row r="122" spans="1:10">
      <c r="A122" s="49"/>
      <c r="B122" s="67" t="s">
        <v>194</v>
      </c>
      <c r="C122" s="49"/>
      <c r="D122" s="49"/>
      <c r="E122" s="49"/>
      <c r="F122" s="49"/>
      <c r="G122" s="69"/>
      <c r="H122" s="117"/>
      <c r="I122" s="9"/>
      <c r="J122" s="9"/>
    </row>
    <row r="123" spans="1:10">
      <c r="A123" s="49"/>
      <c r="B123" s="67" t="s">
        <v>195</v>
      </c>
      <c r="C123" s="49" t="s">
        <v>115</v>
      </c>
      <c r="D123" s="49" t="s">
        <v>174</v>
      </c>
      <c r="E123" s="49">
        <v>12</v>
      </c>
      <c r="F123" s="49">
        <f>60*E123</f>
        <v>720</v>
      </c>
      <c r="G123" s="66">
        <f>F123/89700</f>
        <v>8.0267558528428085E-3</v>
      </c>
      <c r="H123" s="117">
        <f t="shared" si="1"/>
        <v>8.0267558528428085E-3</v>
      </c>
      <c r="I123" s="9"/>
      <c r="J123" s="9"/>
    </row>
    <row r="124" spans="1:10">
      <c r="A124" s="49"/>
      <c r="B124" s="67" t="s">
        <v>196</v>
      </c>
      <c r="C124" s="49"/>
      <c r="D124" s="49"/>
      <c r="E124" s="49"/>
      <c r="F124" s="49"/>
      <c r="G124" s="69"/>
      <c r="H124" s="117"/>
      <c r="I124" s="9"/>
      <c r="J124" s="9"/>
    </row>
    <row r="125" spans="1:10">
      <c r="A125" s="49"/>
      <c r="B125" s="67" t="s">
        <v>197</v>
      </c>
      <c r="C125" s="49" t="s">
        <v>168</v>
      </c>
      <c r="D125" s="49" t="s">
        <v>198</v>
      </c>
      <c r="E125" s="49">
        <v>6</v>
      </c>
      <c r="F125" s="49">
        <f>5*E125</f>
        <v>30</v>
      </c>
      <c r="G125" s="66">
        <f>F125/89700</f>
        <v>3.3444816053511704E-4</v>
      </c>
      <c r="H125" s="117">
        <f t="shared" si="1"/>
        <v>3.3444816053511704E-4</v>
      </c>
      <c r="I125" s="9"/>
      <c r="J125" s="9"/>
    </row>
    <row r="126" spans="1:10">
      <c r="A126" s="49">
        <v>8</v>
      </c>
      <c r="B126" s="67" t="s">
        <v>199</v>
      </c>
      <c r="C126" s="49"/>
      <c r="D126" s="49"/>
      <c r="E126" s="51"/>
      <c r="F126" s="51"/>
      <c r="G126" s="69"/>
      <c r="H126" s="117"/>
      <c r="I126" s="9"/>
      <c r="J126" s="9"/>
    </row>
    <row r="127" spans="1:10">
      <c r="A127" s="51"/>
      <c r="B127" s="67" t="s">
        <v>200</v>
      </c>
      <c r="C127" s="49" t="s">
        <v>168</v>
      </c>
      <c r="D127" s="49" t="s">
        <v>198</v>
      </c>
      <c r="E127" s="49">
        <v>5</v>
      </c>
      <c r="F127" s="49">
        <f>5*E127</f>
        <v>25</v>
      </c>
      <c r="G127" s="66">
        <f>F127/89700</f>
        <v>2.7870680044593088E-4</v>
      </c>
      <c r="H127" s="117">
        <f t="shared" si="1"/>
        <v>2.7870680044593088E-4</v>
      </c>
      <c r="I127" s="9"/>
      <c r="J127" s="9"/>
    </row>
    <row r="128" spans="1:10">
      <c r="A128" s="51"/>
      <c r="B128" s="67" t="s">
        <v>201</v>
      </c>
      <c r="C128" s="49"/>
      <c r="D128" s="49"/>
      <c r="E128" s="51"/>
      <c r="F128" s="51"/>
      <c r="G128" s="69"/>
      <c r="H128" s="117"/>
      <c r="I128" s="9"/>
      <c r="J128" s="9"/>
    </row>
    <row r="129" spans="1:10">
      <c r="A129" s="51"/>
      <c r="B129" s="67" t="s">
        <v>202</v>
      </c>
      <c r="C129" s="49" t="s">
        <v>115</v>
      </c>
      <c r="D129" s="49" t="s">
        <v>130</v>
      </c>
      <c r="E129" s="49">
        <v>5</v>
      </c>
      <c r="F129" s="49">
        <f>20*E129</f>
        <v>100</v>
      </c>
      <c r="G129" s="66">
        <f>F129/89700</f>
        <v>1.1148272017837235E-3</v>
      </c>
      <c r="H129" s="117">
        <f t="shared" si="1"/>
        <v>1.1148272017837235E-3</v>
      </c>
      <c r="I129" s="9"/>
      <c r="J129" s="9"/>
    </row>
    <row r="130" spans="1:10">
      <c r="A130" s="49">
        <v>9</v>
      </c>
      <c r="B130" s="67" t="s">
        <v>203</v>
      </c>
      <c r="C130" s="49"/>
      <c r="D130" s="49"/>
      <c r="E130" s="49"/>
      <c r="F130" s="49"/>
      <c r="G130" s="69"/>
      <c r="H130" s="117"/>
      <c r="I130" s="9"/>
      <c r="J130" s="9"/>
    </row>
    <row r="131" spans="1:10">
      <c r="A131" s="51"/>
      <c r="B131" s="67" t="s">
        <v>204</v>
      </c>
      <c r="C131" s="49" t="s">
        <v>115</v>
      </c>
      <c r="D131" s="49" t="s">
        <v>130</v>
      </c>
      <c r="E131" s="49">
        <v>1</v>
      </c>
      <c r="F131" s="49">
        <f>20*E131</f>
        <v>20</v>
      </c>
      <c r="G131" s="66">
        <f>F131/89700</f>
        <v>2.2296544035674471E-4</v>
      </c>
      <c r="H131" s="117">
        <f t="shared" si="1"/>
        <v>2.2296544035674471E-4</v>
      </c>
      <c r="I131" s="9"/>
      <c r="J131" s="9"/>
    </row>
    <row r="132" spans="1:10">
      <c r="A132" s="51"/>
      <c r="B132" s="67" t="s">
        <v>205</v>
      </c>
      <c r="C132" s="49" t="s">
        <v>115</v>
      </c>
      <c r="D132" s="49" t="s">
        <v>206</v>
      </c>
      <c r="E132" s="49">
        <v>1</v>
      </c>
      <c r="F132" s="49">
        <f>120*E132</f>
        <v>120</v>
      </c>
      <c r="G132" s="66">
        <f>F132/89700</f>
        <v>1.3377926421404682E-3</v>
      </c>
      <c r="H132" s="117">
        <f t="shared" si="1"/>
        <v>1.3377926421404682E-3</v>
      </c>
      <c r="I132" s="9"/>
      <c r="J132" s="9"/>
    </row>
    <row r="133" spans="1:10">
      <c r="A133" s="72"/>
      <c r="B133" s="73" t="s">
        <v>207</v>
      </c>
      <c r="C133" s="56"/>
      <c r="D133" s="56"/>
      <c r="E133" s="72"/>
      <c r="F133" s="72"/>
      <c r="G133" s="71"/>
      <c r="H133" s="116"/>
      <c r="I133" s="116"/>
      <c r="J133" s="116"/>
    </row>
    <row r="134" spans="1:10">
      <c r="A134" s="136"/>
      <c r="B134" s="136"/>
      <c r="C134" s="137"/>
      <c r="D134" s="137"/>
      <c r="E134" s="136"/>
      <c r="F134" s="141">
        <f>SUM(F60:F133)</f>
        <v>5875</v>
      </c>
      <c r="G134" s="143">
        <f t="shared" ref="G134:H134" si="2">SUM(G60:G133)</f>
        <v>6.549609810479376E-2</v>
      </c>
      <c r="H134" s="143">
        <f t="shared" si="2"/>
        <v>6.549609810479376E-2</v>
      </c>
      <c r="I134" s="88"/>
      <c r="J134" s="88"/>
    </row>
    <row r="136" spans="1:10">
      <c r="A136" s="155" t="s">
        <v>97</v>
      </c>
      <c r="B136" s="155"/>
      <c r="C136" s="155"/>
      <c r="D136" s="155"/>
      <c r="E136" s="155"/>
      <c r="F136" s="155"/>
      <c r="G136" s="155"/>
      <c r="H136" s="155"/>
      <c r="I136" s="155"/>
      <c r="J136" s="155"/>
    </row>
    <row r="137" spans="1:10">
      <c r="A137" s="45"/>
      <c r="B137" s="46"/>
      <c r="C137" s="100"/>
      <c r="D137" s="100"/>
      <c r="E137" s="46"/>
      <c r="F137" s="46"/>
      <c r="G137" s="103"/>
    </row>
    <row r="138" spans="1:10">
      <c r="A138" s="26" t="str">
        <f>A48</f>
        <v>สำนักกฎหมาย</v>
      </c>
      <c r="B138" s="26"/>
      <c r="C138" s="95"/>
      <c r="D138" s="95"/>
      <c r="E138" s="26"/>
      <c r="F138" s="26"/>
      <c r="G138" s="104"/>
    </row>
    <row r="139" spans="1:10">
      <c r="A139" s="26" t="str">
        <f>A94</f>
        <v xml:space="preserve">งานบริหารทั่วไป   </v>
      </c>
      <c r="B139" s="26"/>
      <c r="C139" s="95"/>
      <c r="D139" s="95"/>
      <c r="E139" s="26"/>
      <c r="F139" s="26"/>
      <c r="G139" s="104"/>
    </row>
    <row r="140" spans="1:10">
      <c r="A140" s="26" t="str">
        <f>A95</f>
        <v>ผู้ให้ข้อมูล   นายชำนาญ  เหมะรัชตะ</v>
      </c>
      <c r="B140" s="26"/>
      <c r="C140" s="95"/>
      <c r="D140" s="95"/>
      <c r="E140" s="26"/>
      <c r="F140" s="26"/>
      <c r="G140" s="104"/>
    </row>
    <row r="141" spans="1:10">
      <c r="A141" s="26"/>
      <c r="B141" s="26"/>
      <c r="C141" s="95"/>
      <c r="D141" s="95"/>
      <c r="E141" s="26"/>
      <c r="F141" s="26"/>
      <c r="G141" s="104"/>
    </row>
    <row r="142" spans="1:10">
      <c r="A142" s="45" t="s">
        <v>208</v>
      </c>
      <c r="B142" s="46"/>
      <c r="C142" s="100"/>
      <c r="D142" s="100"/>
      <c r="E142" s="46"/>
      <c r="F142" s="46"/>
      <c r="G142" s="103"/>
    </row>
    <row r="143" spans="1:10">
      <c r="A143" s="46"/>
      <c r="B143" s="46"/>
      <c r="C143" s="100"/>
      <c r="D143" s="100"/>
      <c r="E143" s="46"/>
      <c r="F143" s="46"/>
      <c r="G143" s="103"/>
    </row>
    <row r="144" spans="1:10">
      <c r="A144" s="151" t="s">
        <v>99</v>
      </c>
      <c r="B144" s="151" t="s">
        <v>100</v>
      </c>
      <c r="C144" s="154" t="s">
        <v>101</v>
      </c>
      <c r="D144" s="127">
        <v>1</v>
      </c>
      <c r="E144" s="140">
        <v>2</v>
      </c>
      <c r="F144" s="140">
        <v>3</v>
      </c>
      <c r="G144" s="129">
        <v>4</v>
      </c>
      <c r="H144" s="156">
        <v>5</v>
      </c>
      <c r="I144" s="156"/>
      <c r="J144" s="156"/>
    </row>
    <row r="145" spans="1:10">
      <c r="A145" s="152"/>
      <c r="B145" s="152"/>
      <c r="C145" s="152"/>
      <c r="D145" s="130" t="s">
        <v>102</v>
      </c>
      <c r="E145" s="130" t="s">
        <v>103</v>
      </c>
      <c r="F145" s="130" t="s">
        <v>104</v>
      </c>
      <c r="G145" s="132" t="s">
        <v>105</v>
      </c>
      <c r="H145" s="157" t="s">
        <v>244</v>
      </c>
      <c r="I145" s="157"/>
      <c r="J145" s="157"/>
    </row>
    <row r="146" spans="1:10">
      <c r="A146" s="152"/>
      <c r="B146" s="152"/>
      <c r="C146" s="152"/>
      <c r="D146" s="130" t="s">
        <v>104</v>
      </c>
      <c r="E146" s="130" t="s">
        <v>106</v>
      </c>
      <c r="F146" s="130" t="s">
        <v>107</v>
      </c>
      <c r="G146" s="132" t="s">
        <v>108</v>
      </c>
      <c r="H146" s="157" t="s">
        <v>245</v>
      </c>
      <c r="I146" s="157"/>
      <c r="J146" s="157"/>
    </row>
    <row r="147" spans="1:10">
      <c r="A147" s="152"/>
      <c r="B147" s="152"/>
      <c r="C147" s="152"/>
      <c r="D147" s="130" t="s">
        <v>109</v>
      </c>
      <c r="E147" s="130"/>
      <c r="F147" s="130" t="s">
        <v>106</v>
      </c>
      <c r="G147" s="132" t="s">
        <v>110</v>
      </c>
      <c r="H147" s="158" t="s">
        <v>246</v>
      </c>
      <c r="I147" s="158" t="s">
        <v>247</v>
      </c>
      <c r="J147" s="119" t="s">
        <v>248</v>
      </c>
    </row>
    <row r="148" spans="1:10">
      <c r="A148" s="153"/>
      <c r="B148" s="153"/>
      <c r="C148" s="153"/>
      <c r="D148" s="133" t="s">
        <v>111</v>
      </c>
      <c r="E148" s="133"/>
      <c r="F148" s="133" t="s">
        <v>112</v>
      </c>
      <c r="G148" s="135" t="s">
        <v>113</v>
      </c>
      <c r="H148" s="159"/>
      <c r="I148" s="159"/>
      <c r="J148" s="5" t="s">
        <v>249</v>
      </c>
    </row>
    <row r="149" spans="1:10">
      <c r="A149" s="60">
        <v>1</v>
      </c>
      <c r="B149" s="61" t="s">
        <v>209</v>
      </c>
      <c r="C149" s="53" t="s">
        <v>115</v>
      </c>
      <c r="D149" s="62" t="s">
        <v>120</v>
      </c>
      <c r="E149" s="62">
        <v>460</v>
      </c>
      <c r="F149" s="62">
        <f>10*E149</f>
        <v>4600</v>
      </c>
      <c r="G149" s="63">
        <f>F149/89700</f>
        <v>5.128205128205128E-2</v>
      </c>
      <c r="H149" s="117">
        <f>G149</f>
        <v>5.128205128205128E-2</v>
      </c>
      <c r="I149" s="9"/>
      <c r="J149" s="9"/>
    </row>
    <row r="150" spans="1:10">
      <c r="A150" s="64"/>
      <c r="B150" s="39" t="s">
        <v>210</v>
      </c>
      <c r="C150" s="49"/>
      <c r="D150" s="65"/>
      <c r="E150" s="65"/>
      <c r="F150" s="65"/>
      <c r="G150" s="66"/>
      <c r="H150" s="117"/>
      <c r="I150" s="9"/>
      <c r="J150" s="9"/>
    </row>
    <row r="151" spans="1:10">
      <c r="A151" s="64">
        <v>2</v>
      </c>
      <c r="B151" s="39" t="s">
        <v>211</v>
      </c>
      <c r="C151" s="49" t="s">
        <v>115</v>
      </c>
      <c r="D151" s="65" t="s">
        <v>120</v>
      </c>
      <c r="E151" s="65">
        <v>460</v>
      </c>
      <c r="F151" s="65">
        <f>10*E151</f>
        <v>4600</v>
      </c>
      <c r="G151" s="66">
        <f>F151/89700</f>
        <v>5.128205128205128E-2</v>
      </c>
      <c r="H151" s="117">
        <f>G151</f>
        <v>5.128205128205128E-2</v>
      </c>
      <c r="I151" s="9"/>
      <c r="J151" s="9"/>
    </row>
    <row r="152" spans="1:10">
      <c r="A152" s="64"/>
      <c r="B152" s="39" t="s">
        <v>212</v>
      </c>
      <c r="C152" s="49"/>
      <c r="D152" s="65"/>
      <c r="E152" s="65"/>
      <c r="F152" s="65"/>
      <c r="G152" s="66"/>
      <c r="H152" s="117"/>
      <c r="I152" s="9"/>
      <c r="J152" s="9"/>
    </row>
    <row r="153" spans="1:10">
      <c r="A153" s="64"/>
      <c r="B153" s="39" t="s">
        <v>213</v>
      </c>
      <c r="C153" s="49"/>
      <c r="D153" s="65"/>
      <c r="E153" s="65"/>
      <c r="F153" s="65"/>
      <c r="G153" s="66"/>
      <c r="H153" s="117"/>
      <c r="I153" s="9"/>
      <c r="J153" s="9"/>
    </row>
    <row r="154" spans="1:10">
      <c r="A154" s="64"/>
      <c r="B154" s="37"/>
      <c r="C154" s="49"/>
      <c r="D154" s="65"/>
      <c r="E154" s="65"/>
      <c r="F154" s="65"/>
      <c r="G154" s="66"/>
      <c r="H154" s="117"/>
      <c r="I154" s="9"/>
      <c r="J154" s="9"/>
    </row>
    <row r="155" spans="1:10">
      <c r="A155" s="64"/>
      <c r="B155" s="37"/>
      <c r="C155" s="49"/>
      <c r="D155" s="65"/>
      <c r="E155" s="65"/>
      <c r="F155" s="65"/>
      <c r="G155" s="66"/>
      <c r="H155" s="117"/>
      <c r="I155" s="9"/>
      <c r="J155" s="9"/>
    </row>
    <row r="156" spans="1:10">
      <c r="A156" s="64"/>
      <c r="B156" s="39"/>
      <c r="C156" s="49"/>
      <c r="D156" s="65"/>
      <c r="E156" s="65"/>
      <c r="F156" s="65"/>
      <c r="G156" s="66"/>
      <c r="H156" s="117"/>
      <c r="I156" s="9"/>
      <c r="J156" s="9"/>
    </row>
    <row r="157" spans="1:10">
      <c r="A157" s="64"/>
      <c r="B157" s="39"/>
      <c r="C157" s="49"/>
      <c r="D157" s="65"/>
      <c r="E157" s="65"/>
      <c r="F157" s="65"/>
      <c r="G157" s="66"/>
      <c r="H157" s="117"/>
      <c r="I157" s="9"/>
      <c r="J157" s="9"/>
    </row>
    <row r="158" spans="1:10">
      <c r="A158" s="74"/>
      <c r="B158" s="75"/>
      <c r="C158" s="56"/>
      <c r="D158" s="76"/>
      <c r="E158" s="76"/>
      <c r="F158" s="76"/>
      <c r="G158" s="105"/>
      <c r="H158" s="118"/>
      <c r="I158" s="116"/>
      <c r="J158" s="116"/>
    </row>
    <row r="159" spans="1:10">
      <c r="A159" s="142"/>
      <c r="B159" s="142"/>
      <c r="C159" s="142"/>
      <c r="D159" s="142"/>
      <c r="E159" s="142"/>
      <c r="F159" s="137">
        <f>SUM(F149:F158)</f>
        <v>9200</v>
      </c>
      <c r="G159" s="139">
        <f>SUM(G149:G158)</f>
        <v>0.10256410256410256</v>
      </c>
      <c r="H159" s="139">
        <f>SUM(H149:H158)</f>
        <v>0.10256410256410256</v>
      </c>
      <c r="I159" s="88"/>
      <c r="J159" s="88"/>
    </row>
    <row r="181" spans="1:10">
      <c r="A181" s="155" t="s">
        <v>97</v>
      </c>
      <c r="B181" s="155"/>
      <c r="C181" s="155"/>
      <c r="D181" s="155"/>
      <c r="E181" s="155"/>
      <c r="F181" s="155"/>
      <c r="G181" s="155"/>
      <c r="H181" s="155"/>
      <c r="I181" s="155"/>
      <c r="J181" s="155"/>
    </row>
    <row r="182" spans="1:10">
      <c r="A182" s="45"/>
      <c r="B182" s="46"/>
      <c r="C182" s="46"/>
      <c r="D182" s="100"/>
      <c r="E182" s="46"/>
      <c r="F182" s="46"/>
      <c r="G182" s="103"/>
    </row>
    <row r="183" spans="1:10">
      <c r="A183" s="26" t="str">
        <f>A138</f>
        <v>สำนักกฎหมาย</v>
      </c>
      <c r="B183" s="26"/>
      <c r="C183" s="26"/>
      <c r="D183" s="95"/>
      <c r="E183" s="26"/>
      <c r="F183" s="26"/>
      <c r="G183" s="104"/>
    </row>
    <row r="184" spans="1:10">
      <c r="A184" s="26" t="str">
        <f>A139</f>
        <v xml:space="preserve">งานบริหารทั่วไป   </v>
      </c>
      <c r="B184" s="26"/>
      <c r="C184" s="26"/>
      <c r="D184" s="95"/>
      <c r="E184" s="26"/>
      <c r="F184" s="26"/>
      <c r="G184" s="104"/>
    </row>
    <row r="185" spans="1:10">
      <c r="A185" s="26" t="str">
        <f>A140</f>
        <v>ผู้ให้ข้อมูล   นายชำนาญ  เหมะรัชตะ</v>
      </c>
      <c r="B185" s="26"/>
      <c r="C185" s="26"/>
      <c r="D185" s="95"/>
      <c r="E185" s="26"/>
      <c r="F185" s="26"/>
      <c r="G185" s="104"/>
    </row>
    <row r="186" spans="1:10">
      <c r="A186" s="26"/>
      <c r="B186" s="26"/>
      <c r="C186" s="26"/>
      <c r="D186" s="95"/>
      <c r="E186" s="26"/>
      <c r="F186" s="26"/>
      <c r="G186" s="104"/>
    </row>
    <row r="187" spans="1:10">
      <c r="A187" s="45" t="s">
        <v>214</v>
      </c>
      <c r="B187" s="46"/>
      <c r="C187" s="46"/>
      <c r="D187" s="100"/>
      <c r="E187" s="46"/>
      <c r="F187" s="46"/>
      <c r="G187" s="103"/>
    </row>
    <row r="188" spans="1:10">
      <c r="A188" s="46"/>
      <c r="B188" s="46"/>
      <c r="C188" s="46"/>
      <c r="D188" s="100"/>
      <c r="E188" s="46"/>
      <c r="F188" s="46"/>
      <c r="G188" s="103"/>
    </row>
    <row r="189" spans="1:10">
      <c r="A189" s="151" t="s">
        <v>99</v>
      </c>
      <c r="B189" s="151" t="s">
        <v>100</v>
      </c>
      <c r="C189" s="154" t="s">
        <v>101</v>
      </c>
      <c r="D189" s="127">
        <v>1</v>
      </c>
      <c r="E189" s="140">
        <v>2</v>
      </c>
      <c r="F189" s="140">
        <v>3</v>
      </c>
      <c r="G189" s="129">
        <v>4</v>
      </c>
      <c r="H189" s="156">
        <v>5</v>
      </c>
      <c r="I189" s="156"/>
      <c r="J189" s="156"/>
    </row>
    <row r="190" spans="1:10">
      <c r="A190" s="152"/>
      <c r="B190" s="152"/>
      <c r="C190" s="152"/>
      <c r="D190" s="130" t="s">
        <v>102</v>
      </c>
      <c r="E190" s="130" t="s">
        <v>103</v>
      </c>
      <c r="F190" s="130" t="s">
        <v>104</v>
      </c>
      <c r="G190" s="132" t="s">
        <v>105</v>
      </c>
      <c r="H190" s="157" t="s">
        <v>244</v>
      </c>
      <c r="I190" s="157"/>
      <c r="J190" s="157"/>
    </row>
    <row r="191" spans="1:10">
      <c r="A191" s="152"/>
      <c r="B191" s="152"/>
      <c r="C191" s="152"/>
      <c r="D191" s="130" t="s">
        <v>104</v>
      </c>
      <c r="E191" s="130" t="s">
        <v>106</v>
      </c>
      <c r="F191" s="130" t="s">
        <v>107</v>
      </c>
      <c r="G191" s="132" t="s">
        <v>108</v>
      </c>
      <c r="H191" s="157" t="s">
        <v>245</v>
      </c>
      <c r="I191" s="157"/>
      <c r="J191" s="157"/>
    </row>
    <row r="192" spans="1:10">
      <c r="A192" s="152"/>
      <c r="B192" s="152"/>
      <c r="C192" s="152"/>
      <c r="D192" s="130" t="s">
        <v>109</v>
      </c>
      <c r="E192" s="130"/>
      <c r="F192" s="130" t="s">
        <v>106</v>
      </c>
      <c r="G192" s="132" t="s">
        <v>110</v>
      </c>
      <c r="H192" s="158" t="s">
        <v>246</v>
      </c>
      <c r="I192" s="158" t="s">
        <v>247</v>
      </c>
      <c r="J192" s="119" t="s">
        <v>248</v>
      </c>
    </row>
    <row r="193" spans="1:10">
      <c r="A193" s="153"/>
      <c r="B193" s="153"/>
      <c r="C193" s="153"/>
      <c r="D193" s="133" t="s">
        <v>111</v>
      </c>
      <c r="E193" s="133"/>
      <c r="F193" s="133" t="s">
        <v>112</v>
      </c>
      <c r="G193" s="135" t="s">
        <v>113</v>
      </c>
      <c r="H193" s="159"/>
      <c r="I193" s="159"/>
      <c r="J193" s="5" t="s">
        <v>249</v>
      </c>
    </row>
    <row r="194" spans="1:10">
      <c r="A194" s="53">
        <v>1</v>
      </c>
      <c r="B194" s="42" t="s">
        <v>215</v>
      </c>
      <c r="C194" s="49" t="s">
        <v>115</v>
      </c>
      <c r="D194" s="49" t="s">
        <v>127</v>
      </c>
      <c r="E194" s="49">
        <v>36</v>
      </c>
      <c r="F194" s="77">
        <f>180*E194</f>
        <v>6480</v>
      </c>
      <c r="G194" s="101">
        <f>F194/89700</f>
        <v>7.2240802675585289E-2</v>
      </c>
      <c r="H194" s="117">
        <f>G194</f>
        <v>7.2240802675585289E-2</v>
      </c>
      <c r="I194" s="9"/>
      <c r="J194" s="9"/>
    </row>
    <row r="195" spans="1:10">
      <c r="A195" s="49"/>
      <c r="B195" s="42" t="s">
        <v>78</v>
      </c>
      <c r="C195" s="49" t="s">
        <v>82</v>
      </c>
      <c r="D195" s="49"/>
      <c r="E195" s="49"/>
      <c r="F195" s="77"/>
      <c r="G195" s="69"/>
      <c r="H195" s="117"/>
      <c r="I195" s="9"/>
      <c r="J195" s="9"/>
    </row>
    <row r="196" spans="1:10">
      <c r="A196" s="49">
        <v>2</v>
      </c>
      <c r="B196" s="42" t="s">
        <v>216</v>
      </c>
      <c r="C196" s="49" t="s">
        <v>217</v>
      </c>
      <c r="D196" s="49" t="s">
        <v>191</v>
      </c>
      <c r="E196" s="49">
        <v>36</v>
      </c>
      <c r="F196" s="77">
        <f>780*E196</f>
        <v>28080</v>
      </c>
      <c r="G196" s="69">
        <f>F196/89700</f>
        <v>0.31304347826086959</v>
      </c>
      <c r="H196" s="117">
        <f>G196</f>
        <v>0.31304347826086959</v>
      </c>
      <c r="I196" s="9"/>
      <c r="J196" s="9"/>
    </row>
    <row r="197" spans="1:10">
      <c r="A197" s="49">
        <v>3</v>
      </c>
      <c r="B197" s="41" t="s">
        <v>218</v>
      </c>
      <c r="C197" s="49" t="s">
        <v>115</v>
      </c>
      <c r="D197" s="49" t="s">
        <v>149</v>
      </c>
      <c r="E197" s="49">
        <v>36</v>
      </c>
      <c r="F197" s="77">
        <f>30*E197</f>
        <v>1080</v>
      </c>
      <c r="G197" s="69">
        <f>F197/89700</f>
        <v>1.2040133779264214E-2</v>
      </c>
      <c r="H197" s="117">
        <f t="shared" ref="H197:H198" si="3">G197</f>
        <v>1.2040133779264214E-2</v>
      </c>
      <c r="I197" s="9"/>
      <c r="J197" s="9"/>
    </row>
    <row r="198" spans="1:10">
      <c r="A198" s="49">
        <v>4</v>
      </c>
      <c r="B198" s="42" t="s">
        <v>219</v>
      </c>
      <c r="C198" s="49" t="s">
        <v>115</v>
      </c>
      <c r="D198" s="49" t="s">
        <v>149</v>
      </c>
      <c r="E198" s="49">
        <v>12</v>
      </c>
      <c r="F198" s="77">
        <f>30*E198</f>
        <v>360</v>
      </c>
      <c r="G198" s="69">
        <f>F198/89700</f>
        <v>4.0133779264214043E-3</v>
      </c>
      <c r="H198" s="117">
        <f t="shared" si="3"/>
        <v>4.0133779264214043E-3</v>
      </c>
      <c r="I198" s="9"/>
      <c r="J198" s="9"/>
    </row>
    <row r="199" spans="1:10">
      <c r="A199" s="49"/>
      <c r="B199" s="39"/>
      <c r="C199" s="49"/>
      <c r="D199" s="49"/>
      <c r="E199" s="49"/>
      <c r="F199" s="68"/>
      <c r="G199" s="69"/>
      <c r="H199" s="117"/>
      <c r="I199" s="9"/>
      <c r="J199" s="9"/>
    </row>
    <row r="200" spans="1:10">
      <c r="A200" s="49"/>
      <c r="B200" s="39"/>
      <c r="C200" s="49"/>
      <c r="D200" s="49"/>
      <c r="E200" s="49"/>
      <c r="F200" s="77"/>
      <c r="G200" s="69"/>
      <c r="H200" s="117"/>
      <c r="I200" s="9"/>
      <c r="J200" s="9"/>
    </row>
    <row r="201" spans="1:10">
      <c r="A201" s="49"/>
      <c r="B201" s="78"/>
      <c r="C201" s="49"/>
      <c r="D201" s="49"/>
      <c r="E201" s="49"/>
      <c r="F201" s="77"/>
      <c r="G201" s="69"/>
      <c r="H201" s="117"/>
      <c r="I201" s="9"/>
      <c r="J201" s="9"/>
    </row>
    <row r="202" spans="1:10">
      <c r="A202" s="49"/>
      <c r="B202" s="51"/>
      <c r="C202" s="49"/>
      <c r="D202" s="49"/>
      <c r="E202" s="49"/>
      <c r="F202" s="77"/>
      <c r="G202" s="69"/>
      <c r="H202" s="117"/>
      <c r="I202" s="9"/>
      <c r="J202" s="9"/>
    </row>
    <row r="203" spans="1:10">
      <c r="A203" s="56"/>
      <c r="B203" s="72"/>
      <c r="C203" s="56"/>
      <c r="D203" s="56"/>
      <c r="E203" s="56"/>
      <c r="F203" s="79"/>
      <c r="G203" s="102"/>
      <c r="H203" s="118"/>
      <c r="I203" s="116"/>
      <c r="J203" s="116"/>
    </row>
    <row r="204" spans="1:10">
      <c r="A204" s="136"/>
      <c r="B204" s="136"/>
      <c r="C204" s="136"/>
      <c r="D204" s="137"/>
      <c r="E204" s="136"/>
      <c r="F204" s="137">
        <f>SUM(F194:F203)</f>
        <v>36000</v>
      </c>
      <c r="G204" s="139">
        <f>SUM(G194:G203)</f>
        <v>0.40133779264214053</v>
      </c>
      <c r="H204" s="139">
        <f>SUM(H194:H203)</f>
        <v>0.40133779264214053</v>
      </c>
      <c r="I204" s="88"/>
      <c r="J204" s="88"/>
    </row>
    <row r="226" spans="1:10">
      <c r="A226" s="155" t="s">
        <v>97</v>
      </c>
      <c r="B226" s="155"/>
      <c r="C226" s="155"/>
      <c r="D226" s="155"/>
      <c r="E226" s="155"/>
      <c r="F226" s="155"/>
      <c r="G226" s="155"/>
      <c r="H226" s="155"/>
      <c r="I226" s="155"/>
      <c r="J226" s="155"/>
    </row>
    <row r="227" spans="1:10">
      <c r="A227" s="45"/>
      <c r="B227" s="46"/>
      <c r="C227" s="46"/>
      <c r="D227" s="100"/>
      <c r="E227" s="46"/>
      <c r="F227" s="46"/>
      <c r="G227" s="103"/>
    </row>
    <row r="228" spans="1:10">
      <c r="A228" s="26" t="str">
        <f>A183</f>
        <v>สำนักกฎหมาย</v>
      </c>
      <c r="B228" s="26"/>
      <c r="C228" s="26"/>
      <c r="D228" s="95"/>
      <c r="E228" s="26"/>
      <c r="F228" s="26"/>
      <c r="G228" s="104"/>
    </row>
    <row r="229" spans="1:10">
      <c r="A229" s="26" t="str">
        <f>A184</f>
        <v xml:space="preserve">งานบริหารทั่วไป   </v>
      </c>
      <c r="B229" s="26"/>
      <c r="C229" s="26"/>
      <c r="D229" s="95"/>
      <c r="E229" s="26"/>
      <c r="F229" s="26"/>
      <c r="G229" s="104"/>
    </row>
    <row r="230" spans="1:10">
      <c r="A230" s="26" t="str">
        <f>A185</f>
        <v>ผู้ให้ข้อมูล   นายชำนาญ  เหมะรัชตะ</v>
      </c>
      <c r="B230" s="26"/>
      <c r="C230" s="26"/>
      <c r="D230" s="95"/>
      <c r="E230" s="26"/>
      <c r="F230" s="26"/>
      <c r="G230" s="104"/>
    </row>
    <row r="231" spans="1:10">
      <c r="A231" s="26"/>
      <c r="B231" s="26"/>
      <c r="C231" s="26"/>
      <c r="D231" s="95"/>
      <c r="E231" s="26"/>
      <c r="F231" s="26"/>
      <c r="G231" s="104"/>
    </row>
    <row r="232" spans="1:10">
      <c r="A232" s="45" t="s">
        <v>220</v>
      </c>
      <c r="B232" s="46"/>
      <c r="C232" s="46"/>
      <c r="D232" s="100"/>
      <c r="E232" s="46"/>
      <c r="F232" s="46"/>
      <c r="G232" s="103"/>
    </row>
    <row r="233" spans="1:10">
      <c r="A233" s="46"/>
      <c r="B233" s="46"/>
      <c r="C233" s="46"/>
      <c r="D233" s="100"/>
      <c r="E233" s="46"/>
      <c r="F233" s="46"/>
      <c r="G233" s="103"/>
    </row>
    <row r="234" spans="1:10">
      <c r="A234" s="151" t="s">
        <v>99</v>
      </c>
      <c r="B234" s="151" t="s">
        <v>100</v>
      </c>
      <c r="C234" s="154" t="s">
        <v>101</v>
      </c>
      <c r="D234" s="127">
        <v>1</v>
      </c>
      <c r="E234" s="140">
        <v>2</v>
      </c>
      <c r="F234" s="140">
        <v>3</v>
      </c>
      <c r="G234" s="129">
        <v>4</v>
      </c>
      <c r="H234" s="156">
        <v>5</v>
      </c>
      <c r="I234" s="156"/>
      <c r="J234" s="156"/>
    </row>
    <row r="235" spans="1:10">
      <c r="A235" s="152"/>
      <c r="B235" s="152"/>
      <c r="C235" s="152"/>
      <c r="D235" s="130" t="s">
        <v>102</v>
      </c>
      <c r="E235" s="130" t="s">
        <v>103</v>
      </c>
      <c r="F235" s="130" t="s">
        <v>104</v>
      </c>
      <c r="G235" s="132" t="s">
        <v>105</v>
      </c>
      <c r="H235" s="157" t="s">
        <v>244</v>
      </c>
      <c r="I235" s="157"/>
      <c r="J235" s="157"/>
    </row>
    <row r="236" spans="1:10">
      <c r="A236" s="152"/>
      <c r="B236" s="152"/>
      <c r="C236" s="152"/>
      <c r="D236" s="130" t="s">
        <v>104</v>
      </c>
      <c r="E236" s="130" t="s">
        <v>106</v>
      </c>
      <c r="F236" s="130" t="s">
        <v>107</v>
      </c>
      <c r="G236" s="132" t="s">
        <v>108</v>
      </c>
      <c r="H236" s="157" t="s">
        <v>245</v>
      </c>
      <c r="I236" s="157"/>
      <c r="J236" s="157"/>
    </row>
    <row r="237" spans="1:10">
      <c r="A237" s="152"/>
      <c r="B237" s="152"/>
      <c r="C237" s="152"/>
      <c r="D237" s="130" t="s">
        <v>109</v>
      </c>
      <c r="E237" s="130"/>
      <c r="F237" s="130" t="s">
        <v>106</v>
      </c>
      <c r="G237" s="132" t="s">
        <v>110</v>
      </c>
      <c r="H237" s="158" t="s">
        <v>246</v>
      </c>
      <c r="I237" s="158" t="s">
        <v>247</v>
      </c>
      <c r="J237" s="98" t="s">
        <v>248</v>
      </c>
    </row>
    <row r="238" spans="1:10">
      <c r="A238" s="153"/>
      <c r="B238" s="153"/>
      <c r="C238" s="153"/>
      <c r="D238" s="133" t="s">
        <v>111</v>
      </c>
      <c r="E238" s="133"/>
      <c r="F238" s="133" t="s">
        <v>112</v>
      </c>
      <c r="G238" s="135" t="s">
        <v>113</v>
      </c>
      <c r="H238" s="159"/>
      <c r="I238" s="159"/>
      <c r="J238" s="5" t="s">
        <v>249</v>
      </c>
    </row>
    <row r="239" spans="1:10">
      <c r="A239" s="53">
        <v>1</v>
      </c>
      <c r="B239" s="42" t="s">
        <v>221</v>
      </c>
      <c r="C239" s="49" t="s">
        <v>82</v>
      </c>
      <c r="D239" s="49"/>
      <c r="E239" s="49"/>
      <c r="F239" s="49"/>
      <c r="G239" s="69"/>
      <c r="H239" s="117"/>
      <c r="I239" s="9"/>
      <c r="J239" s="9"/>
    </row>
    <row r="240" spans="1:10">
      <c r="A240" s="49"/>
      <c r="B240" s="42" t="s">
        <v>222</v>
      </c>
      <c r="C240" s="49"/>
      <c r="D240" s="49"/>
      <c r="E240" s="49"/>
      <c r="F240" s="49"/>
      <c r="G240" s="69"/>
      <c r="H240" s="117"/>
      <c r="I240" s="9"/>
      <c r="J240" s="9"/>
    </row>
    <row r="241" spans="1:10">
      <c r="A241" s="49"/>
      <c r="B241" s="42" t="s">
        <v>223</v>
      </c>
      <c r="C241" s="49" t="s">
        <v>115</v>
      </c>
      <c r="D241" s="49" t="s">
        <v>224</v>
      </c>
      <c r="E241" s="49">
        <v>10</v>
      </c>
      <c r="F241" s="49">
        <f>390*E241</f>
        <v>3900</v>
      </c>
      <c r="G241" s="69">
        <f>F241/89700</f>
        <v>4.3478260869565216E-2</v>
      </c>
      <c r="H241" s="117">
        <f>G241</f>
        <v>4.3478260869565216E-2</v>
      </c>
      <c r="I241" s="9"/>
      <c r="J241" s="9"/>
    </row>
    <row r="242" spans="1:10">
      <c r="A242" s="49"/>
      <c r="B242" s="42" t="s">
        <v>225</v>
      </c>
      <c r="C242" s="49"/>
      <c r="D242" s="49"/>
      <c r="E242" s="49"/>
      <c r="F242" s="49"/>
      <c r="G242" s="69"/>
      <c r="H242" s="117"/>
      <c r="I242" s="9"/>
      <c r="J242" s="9"/>
    </row>
    <row r="243" spans="1:10">
      <c r="A243" s="49"/>
      <c r="B243" s="42" t="s">
        <v>226</v>
      </c>
      <c r="C243" s="49" t="s">
        <v>115</v>
      </c>
      <c r="D243" s="49" t="s">
        <v>174</v>
      </c>
      <c r="E243" s="49">
        <v>10</v>
      </c>
      <c r="F243" s="49">
        <f>60*E243</f>
        <v>600</v>
      </c>
      <c r="G243" s="69">
        <f>F243/89700</f>
        <v>6.688963210702341E-3</v>
      </c>
      <c r="H243" s="117">
        <f t="shared" ref="H243:H249" si="4">G243</f>
        <v>6.688963210702341E-3</v>
      </c>
      <c r="I243" s="9"/>
      <c r="J243" s="9"/>
    </row>
    <row r="244" spans="1:10">
      <c r="A244" s="49"/>
      <c r="B244" s="42" t="s">
        <v>227</v>
      </c>
      <c r="C244" s="49" t="s">
        <v>82</v>
      </c>
      <c r="D244" s="49"/>
      <c r="E244" s="49"/>
      <c r="F244" s="49"/>
      <c r="G244" s="69"/>
      <c r="H244" s="117"/>
      <c r="I244" s="9"/>
      <c r="J244" s="9"/>
    </row>
    <row r="245" spans="1:10">
      <c r="A245" s="49">
        <v>2</v>
      </c>
      <c r="B245" s="42" t="s">
        <v>228</v>
      </c>
      <c r="C245" s="49" t="s">
        <v>82</v>
      </c>
      <c r="D245" s="49"/>
      <c r="E245" s="49"/>
      <c r="F245" s="49"/>
      <c r="G245" s="69"/>
      <c r="H245" s="117"/>
      <c r="I245" s="9"/>
      <c r="J245" s="9"/>
    </row>
    <row r="246" spans="1:10">
      <c r="A246" s="49"/>
      <c r="B246" s="42" t="s">
        <v>87</v>
      </c>
      <c r="C246" s="49" t="s">
        <v>115</v>
      </c>
      <c r="D246" s="49" t="s">
        <v>229</v>
      </c>
      <c r="E246" s="49">
        <v>2</v>
      </c>
      <c r="F246" s="49">
        <f>1170*E246</f>
        <v>2340</v>
      </c>
      <c r="G246" s="69">
        <f>2340/89700</f>
        <v>2.6086956521739129E-2</v>
      </c>
      <c r="H246" s="117">
        <f t="shared" si="4"/>
        <v>2.6086956521739129E-2</v>
      </c>
      <c r="I246" s="9"/>
      <c r="J246" s="9"/>
    </row>
    <row r="247" spans="1:10">
      <c r="A247" s="49"/>
      <c r="B247" s="41" t="s">
        <v>230</v>
      </c>
      <c r="C247" s="49" t="s">
        <v>115</v>
      </c>
      <c r="D247" s="49" t="s">
        <v>224</v>
      </c>
      <c r="E247" s="49">
        <v>1</v>
      </c>
      <c r="F247" s="49">
        <f>390*E247</f>
        <v>390</v>
      </c>
      <c r="G247" s="69">
        <f>390/89700</f>
        <v>4.3478260869565218E-3</v>
      </c>
      <c r="H247" s="117">
        <f t="shared" si="4"/>
        <v>4.3478260869565218E-3</v>
      </c>
      <c r="I247" s="9"/>
      <c r="J247" s="9"/>
    </row>
    <row r="248" spans="1:10">
      <c r="A248" s="49"/>
      <c r="B248" s="41" t="s">
        <v>231</v>
      </c>
      <c r="C248" s="49"/>
      <c r="D248" s="49"/>
      <c r="E248" s="49"/>
      <c r="F248" s="49"/>
      <c r="G248" s="69"/>
      <c r="H248" s="117"/>
      <c r="I248" s="9"/>
      <c r="J248" s="9"/>
    </row>
    <row r="249" spans="1:10">
      <c r="A249" s="49"/>
      <c r="B249" s="41" t="s">
        <v>232</v>
      </c>
      <c r="C249" s="49" t="s">
        <v>115</v>
      </c>
      <c r="D249" s="49" t="s">
        <v>229</v>
      </c>
      <c r="E249" s="49">
        <v>1</v>
      </c>
      <c r="F249" s="49">
        <f>1170*1</f>
        <v>1170</v>
      </c>
      <c r="G249" s="69">
        <f>1170/89700</f>
        <v>1.3043478260869565E-2</v>
      </c>
      <c r="H249" s="117">
        <f t="shared" si="4"/>
        <v>1.3043478260869565E-2</v>
      </c>
      <c r="I249" s="9"/>
      <c r="J249" s="9"/>
    </row>
    <row r="250" spans="1:10">
      <c r="A250" s="49"/>
      <c r="B250" s="42" t="s">
        <v>233</v>
      </c>
      <c r="C250" s="49"/>
      <c r="D250" s="49"/>
      <c r="E250" s="49"/>
      <c r="F250" s="49"/>
      <c r="G250" s="69"/>
      <c r="H250" s="117"/>
      <c r="I250" s="9"/>
      <c r="J250" s="9"/>
    </row>
    <row r="251" spans="1:10">
      <c r="A251" s="56"/>
      <c r="B251" s="80"/>
      <c r="C251" s="56"/>
      <c r="D251" s="56"/>
      <c r="E251" s="56"/>
      <c r="F251" s="76"/>
      <c r="G251" s="71"/>
      <c r="H251" s="118"/>
      <c r="I251" s="116"/>
      <c r="J251" s="116"/>
    </row>
    <row r="252" spans="1:10">
      <c r="A252" s="136"/>
      <c r="B252" s="136"/>
      <c r="C252" s="136"/>
      <c r="D252" s="137"/>
      <c r="E252" s="136"/>
      <c r="F252" s="137">
        <f>SUM(F241:F251)</f>
        <v>8400</v>
      </c>
      <c r="G252" s="139">
        <f>SUM(G241:G251)</f>
        <v>9.3645484949832769E-2</v>
      </c>
      <c r="H252" s="139">
        <f>SUM(H241:H251)</f>
        <v>9.3645484949832769E-2</v>
      </c>
      <c r="I252" s="88"/>
      <c r="J252" s="88"/>
    </row>
    <row r="271" spans="1:10">
      <c r="A271" s="155" t="s">
        <v>97</v>
      </c>
      <c r="B271" s="155"/>
      <c r="C271" s="155"/>
      <c r="D271" s="155"/>
      <c r="E271" s="155"/>
      <c r="F271" s="155"/>
      <c r="G271" s="155"/>
      <c r="H271" s="155"/>
      <c r="I271" s="155"/>
      <c r="J271" s="155"/>
    </row>
    <row r="272" spans="1:10">
      <c r="A272" s="45"/>
      <c r="B272" s="46"/>
      <c r="C272" s="46"/>
      <c r="D272" s="100"/>
      <c r="E272" s="46"/>
      <c r="F272" s="46"/>
      <c r="G272" s="103"/>
    </row>
    <row r="273" spans="1:10">
      <c r="A273" s="26" t="str">
        <f>A228</f>
        <v>สำนักกฎหมาย</v>
      </c>
      <c r="B273" s="26"/>
      <c r="C273" s="26"/>
      <c r="D273" s="95"/>
      <c r="E273" s="26"/>
      <c r="F273" s="26"/>
      <c r="G273" s="104"/>
    </row>
    <row r="274" spans="1:10">
      <c r="A274" s="26" t="str">
        <f>A229</f>
        <v xml:space="preserve">งานบริหารทั่วไป   </v>
      </c>
      <c r="B274" s="26"/>
      <c r="C274" s="26"/>
      <c r="D274" s="95"/>
      <c r="E274" s="26"/>
      <c r="F274" s="26"/>
      <c r="G274" s="104"/>
    </row>
    <row r="275" spans="1:10">
      <c r="A275" s="26" t="str">
        <f>A230</f>
        <v>ผู้ให้ข้อมูล   นายชำนาญ  เหมะรัชตะ</v>
      </c>
      <c r="B275" s="26"/>
      <c r="C275" s="26"/>
      <c r="D275" s="95"/>
      <c r="E275" s="26"/>
      <c r="F275" s="26"/>
      <c r="G275" s="104"/>
    </row>
    <row r="276" spans="1:10">
      <c r="A276" s="26"/>
      <c r="B276" s="26"/>
      <c r="C276" s="26"/>
      <c r="D276" s="95"/>
      <c r="E276" s="26"/>
      <c r="F276" s="26"/>
      <c r="G276" s="104"/>
    </row>
    <row r="277" spans="1:10">
      <c r="A277" s="45" t="s">
        <v>234</v>
      </c>
      <c r="B277" s="46"/>
      <c r="C277" s="46"/>
      <c r="D277" s="100"/>
      <c r="E277" s="46"/>
      <c r="F277" s="46"/>
      <c r="G277" s="103"/>
    </row>
    <row r="278" spans="1:10">
      <c r="A278" s="46"/>
      <c r="B278" s="46"/>
      <c r="C278" s="46"/>
      <c r="D278" s="100"/>
      <c r="E278" s="46"/>
      <c r="F278" s="46"/>
      <c r="G278" s="103"/>
    </row>
    <row r="279" spans="1:10">
      <c r="A279" s="151" t="s">
        <v>99</v>
      </c>
      <c r="B279" s="151" t="s">
        <v>100</v>
      </c>
      <c r="C279" s="154" t="s">
        <v>101</v>
      </c>
      <c r="D279" s="127">
        <v>1</v>
      </c>
      <c r="E279" s="140">
        <v>2</v>
      </c>
      <c r="F279" s="140">
        <v>3</v>
      </c>
      <c r="G279" s="129">
        <v>4</v>
      </c>
      <c r="H279" s="156">
        <v>5</v>
      </c>
      <c r="I279" s="156"/>
      <c r="J279" s="156"/>
    </row>
    <row r="280" spans="1:10">
      <c r="A280" s="152"/>
      <c r="B280" s="152"/>
      <c r="C280" s="152"/>
      <c r="D280" s="130" t="s">
        <v>102</v>
      </c>
      <c r="E280" s="130" t="s">
        <v>103</v>
      </c>
      <c r="F280" s="130" t="s">
        <v>104</v>
      </c>
      <c r="G280" s="132" t="s">
        <v>105</v>
      </c>
      <c r="H280" s="157" t="s">
        <v>244</v>
      </c>
      <c r="I280" s="157"/>
      <c r="J280" s="157"/>
    </row>
    <row r="281" spans="1:10">
      <c r="A281" s="152"/>
      <c r="B281" s="152"/>
      <c r="C281" s="152"/>
      <c r="D281" s="130" t="s">
        <v>104</v>
      </c>
      <c r="E281" s="130" t="s">
        <v>106</v>
      </c>
      <c r="F281" s="130" t="s">
        <v>107</v>
      </c>
      <c r="G281" s="132" t="s">
        <v>108</v>
      </c>
      <c r="H281" s="157" t="s">
        <v>245</v>
      </c>
      <c r="I281" s="157"/>
      <c r="J281" s="157"/>
    </row>
    <row r="282" spans="1:10">
      <c r="A282" s="152"/>
      <c r="B282" s="152"/>
      <c r="C282" s="152"/>
      <c r="D282" s="130" t="s">
        <v>109</v>
      </c>
      <c r="E282" s="130"/>
      <c r="F282" s="130" t="s">
        <v>106</v>
      </c>
      <c r="G282" s="132" t="s">
        <v>110</v>
      </c>
      <c r="H282" s="158" t="s">
        <v>246</v>
      </c>
      <c r="I282" s="158" t="s">
        <v>247</v>
      </c>
      <c r="J282" s="119" t="s">
        <v>248</v>
      </c>
    </row>
    <row r="283" spans="1:10">
      <c r="A283" s="153"/>
      <c r="B283" s="153"/>
      <c r="C283" s="153"/>
      <c r="D283" s="133" t="s">
        <v>111</v>
      </c>
      <c r="E283" s="133"/>
      <c r="F283" s="133" t="s">
        <v>112</v>
      </c>
      <c r="G283" s="135" t="s">
        <v>113</v>
      </c>
      <c r="H283" s="159"/>
      <c r="I283" s="159"/>
      <c r="J283" s="5" t="s">
        <v>249</v>
      </c>
    </row>
    <row r="284" spans="1:10">
      <c r="A284" s="49">
        <v>1</v>
      </c>
      <c r="B284" s="42" t="s">
        <v>235</v>
      </c>
      <c r="C284" s="49" t="s">
        <v>115</v>
      </c>
      <c r="D284" s="49" t="s">
        <v>174</v>
      </c>
      <c r="E284" s="49">
        <v>1</v>
      </c>
      <c r="F284" s="49">
        <f>60*E284</f>
        <v>60</v>
      </c>
      <c r="G284" s="69">
        <f>F284/89700</f>
        <v>6.6889632107023408E-4</v>
      </c>
      <c r="H284" s="117">
        <f>G284</f>
        <v>6.6889632107023408E-4</v>
      </c>
      <c r="I284" s="9"/>
      <c r="J284" s="9"/>
    </row>
    <row r="285" spans="1:10">
      <c r="A285" s="49"/>
      <c r="B285" s="42" t="s">
        <v>236</v>
      </c>
      <c r="C285" s="49"/>
      <c r="D285" s="49"/>
      <c r="E285" s="49"/>
      <c r="F285" s="49"/>
      <c r="G285" s="69"/>
      <c r="H285" s="117"/>
      <c r="I285" s="9"/>
      <c r="J285" s="9"/>
    </row>
    <row r="286" spans="1:10">
      <c r="A286" s="49"/>
      <c r="B286" s="42" t="s">
        <v>237</v>
      </c>
      <c r="C286" s="49" t="s">
        <v>82</v>
      </c>
      <c r="D286" s="49"/>
      <c r="E286" s="49"/>
      <c r="F286" s="49"/>
      <c r="G286" s="69"/>
      <c r="H286" s="117"/>
      <c r="I286" s="9"/>
      <c r="J286" s="9"/>
    </row>
    <row r="287" spans="1:10">
      <c r="A287" s="49">
        <v>2</v>
      </c>
      <c r="B287" s="42" t="s">
        <v>238</v>
      </c>
      <c r="C287" s="49" t="s">
        <v>115</v>
      </c>
      <c r="D287" s="49" t="s">
        <v>127</v>
      </c>
      <c r="E287" s="49">
        <v>1</v>
      </c>
      <c r="F287" s="49">
        <f>180*E287</f>
        <v>180</v>
      </c>
      <c r="G287" s="69">
        <f>F287/89700</f>
        <v>2.0066889632107021E-3</v>
      </c>
      <c r="H287" s="117">
        <f>G287</f>
        <v>2.0066889632107021E-3</v>
      </c>
      <c r="I287" s="9"/>
      <c r="J287" s="9"/>
    </row>
    <row r="288" spans="1:10">
      <c r="A288" s="49"/>
      <c r="B288" s="42" t="s">
        <v>239</v>
      </c>
      <c r="C288" s="49" t="s">
        <v>82</v>
      </c>
      <c r="D288" s="49"/>
      <c r="E288" s="49"/>
      <c r="F288" s="49"/>
      <c r="G288" s="69"/>
      <c r="H288" s="117"/>
      <c r="I288" s="9"/>
      <c r="J288" s="9"/>
    </row>
    <row r="289" spans="1:10">
      <c r="A289" s="49"/>
      <c r="B289" s="41" t="s">
        <v>240</v>
      </c>
      <c r="C289" s="49" t="s">
        <v>82</v>
      </c>
      <c r="D289" s="49"/>
      <c r="E289" s="49"/>
      <c r="F289" s="49"/>
      <c r="G289" s="69"/>
      <c r="H289" s="117"/>
      <c r="I289" s="9"/>
      <c r="J289" s="9"/>
    </row>
    <row r="290" spans="1:10">
      <c r="A290" s="49"/>
      <c r="B290" s="42" t="s">
        <v>241</v>
      </c>
      <c r="C290" s="49"/>
      <c r="D290" s="49"/>
      <c r="E290" s="49"/>
      <c r="F290" s="49"/>
      <c r="G290" s="69"/>
      <c r="H290" s="117"/>
      <c r="I290" s="9"/>
      <c r="J290" s="9"/>
    </row>
    <row r="291" spans="1:10">
      <c r="A291" s="49">
        <v>3</v>
      </c>
      <c r="B291" s="42" t="s">
        <v>242</v>
      </c>
      <c r="C291" s="49" t="s">
        <v>115</v>
      </c>
      <c r="D291" s="49" t="s">
        <v>127</v>
      </c>
      <c r="E291" s="49">
        <v>5</v>
      </c>
      <c r="F291" s="49">
        <f>180*E291</f>
        <v>900</v>
      </c>
      <c r="G291" s="69">
        <f>F291/89700</f>
        <v>1.0033444816053512E-2</v>
      </c>
      <c r="H291" s="117">
        <f>G291</f>
        <v>1.0033444816053512E-2</v>
      </c>
      <c r="I291" s="9"/>
      <c r="J291" s="9"/>
    </row>
    <row r="292" spans="1:10">
      <c r="A292" s="49"/>
      <c r="B292" s="42" t="s">
        <v>243</v>
      </c>
      <c r="C292" s="49" t="s">
        <v>82</v>
      </c>
      <c r="D292" s="49"/>
      <c r="E292" s="49"/>
      <c r="F292" s="49"/>
      <c r="G292" s="69"/>
      <c r="H292" s="117"/>
      <c r="I292" s="9"/>
      <c r="J292" s="9"/>
    </row>
    <row r="293" spans="1:10">
      <c r="A293" s="72"/>
      <c r="B293" s="75"/>
      <c r="C293" s="72"/>
      <c r="D293" s="56"/>
      <c r="E293" s="72"/>
      <c r="F293" s="72"/>
      <c r="G293" s="106"/>
      <c r="H293" s="118"/>
      <c r="I293" s="116"/>
      <c r="J293" s="116"/>
    </row>
    <row r="294" spans="1:10">
      <c r="A294" s="136"/>
      <c r="B294" s="136"/>
      <c r="C294" s="136"/>
      <c r="D294" s="137"/>
      <c r="E294" s="136"/>
      <c r="F294" s="137">
        <f>SUM(F284:F293)</f>
        <v>1140</v>
      </c>
      <c r="G294" s="139">
        <f>SUM(G284:G293)</f>
        <v>1.2709030100334449E-2</v>
      </c>
      <c r="H294" s="139">
        <f>SUM(H284:H293)</f>
        <v>1.2709030100334449E-2</v>
      </c>
      <c r="I294" s="88"/>
      <c r="J294" s="88"/>
    </row>
    <row r="315" spans="1:10">
      <c r="I315" s="2"/>
      <c r="J315" s="2"/>
    </row>
    <row r="316" spans="1:10">
      <c r="A316" s="160" t="s">
        <v>97</v>
      </c>
      <c r="B316" s="160"/>
      <c r="C316" s="160"/>
      <c r="D316" s="160"/>
      <c r="E316" s="160"/>
      <c r="F316" s="160"/>
      <c r="G316" s="160"/>
      <c r="H316" s="160"/>
      <c r="I316" s="160"/>
      <c r="J316" s="160"/>
    </row>
    <row r="317" spans="1:10">
      <c r="B317" s="4"/>
      <c r="C317" s="4"/>
      <c r="D317" s="96"/>
      <c r="E317" s="4"/>
      <c r="F317" s="4"/>
      <c r="G317" s="107"/>
      <c r="H317" s="4"/>
      <c r="I317" s="96"/>
      <c r="J317" s="96"/>
    </row>
    <row r="318" spans="1:10">
      <c r="A318" s="3" t="str">
        <f>A273</f>
        <v>สำนักกฎหมาย</v>
      </c>
      <c r="B318" s="3"/>
      <c r="C318" s="3"/>
      <c r="D318" s="2"/>
      <c r="E318" s="3"/>
      <c r="F318" s="3"/>
      <c r="G318" s="15"/>
      <c r="H318" s="4"/>
      <c r="I318" s="96"/>
      <c r="J318" s="96"/>
    </row>
    <row r="319" spans="1:10">
      <c r="A319" s="3" t="str">
        <f>A274</f>
        <v xml:space="preserve">งานบริหารทั่วไป   </v>
      </c>
      <c r="B319" s="3"/>
      <c r="C319" s="3"/>
      <c r="D319" s="2"/>
      <c r="E319" s="3"/>
      <c r="F319" s="3"/>
      <c r="G319" s="15"/>
      <c r="H319" s="4"/>
      <c r="I319" s="96"/>
      <c r="J319" s="96"/>
    </row>
    <row r="320" spans="1:10">
      <c r="A320" s="3" t="str">
        <f>A275</f>
        <v>ผู้ให้ข้อมูล   นายชำนาญ  เหมะรัชตะ</v>
      </c>
      <c r="B320" s="3"/>
      <c r="C320" s="3"/>
      <c r="D320" s="2"/>
      <c r="E320" s="3"/>
      <c r="F320" s="3"/>
      <c r="G320" s="15"/>
      <c r="H320" s="4"/>
      <c r="I320" s="96"/>
      <c r="J320" s="96"/>
    </row>
    <row r="321" spans="1:10">
      <c r="A321" s="3"/>
      <c r="B321" s="3"/>
      <c r="C321" s="3"/>
      <c r="D321" s="2"/>
      <c r="E321" s="3"/>
      <c r="F321" s="3"/>
      <c r="G321" s="15"/>
      <c r="H321" s="4"/>
      <c r="I321" s="96"/>
      <c r="J321" s="96"/>
    </row>
    <row r="322" spans="1:10">
      <c r="A322" s="1" t="s">
        <v>280</v>
      </c>
      <c r="B322" s="4"/>
      <c r="C322" s="4"/>
      <c r="D322" s="96"/>
      <c r="E322" s="4"/>
      <c r="F322" s="4"/>
      <c r="G322" s="107"/>
      <c r="H322" s="4"/>
      <c r="I322" s="96"/>
      <c r="J322" s="96"/>
    </row>
    <row r="323" spans="1:10">
      <c r="A323" s="4"/>
      <c r="B323" s="4"/>
      <c r="C323" s="4"/>
      <c r="D323" s="96"/>
      <c r="E323" s="4"/>
      <c r="F323" s="4"/>
      <c r="G323" s="107"/>
      <c r="H323" s="4"/>
      <c r="I323" s="96"/>
      <c r="J323" s="96"/>
    </row>
    <row r="324" spans="1:10">
      <c r="A324" s="158" t="s">
        <v>99</v>
      </c>
      <c r="B324" s="158" t="s">
        <v>100</v>
      </c>
      <c r="C324" s="163" t="s">
        <v>101</v>
      </c>
      <c r="D324" s="97">
        <v>1</v>
      </c>
      <c r="E324" s="98">
        <v>2</v>
      </c>
      <c r="F324" s="98">
        <v>3</v>
      </c>
      <c r="G324" s="119">
        <v>4</v>
      </c>
      <c r="H324" s="156">
        <v>5</v>
      </c>
      <c r="I324" s="156"/>
      <c r="J324" s="156"/>
    </row>
    <row r="325" spans="1:10">
      <c r="A325" s="162"/>
      <c r="B325" s="162"/>
      <c r="C325" s="162"/>
      <c r="D325" s="99" t="s">
        <v>102</v>
      </c>
      <c r="E325" s="99" t="s">
        <v>103</v>
      </c>
      <c r="F325" s="99" t="s">
        <v>104</v>
      </c>
      <c r="G325" s="109" t="s">
        <v>105</v>
      </c>
      <c r="H325" s="157" t="s">
        <v>244</v>
      </c>
      <c r="I325" s="157"/>
      <c r="J325" s="157"/>
    </row>
    <row r="326" spans="1:10">
      <c r="A326" s="162"/>
      <c r="B326" s="162"/>
      <c r="C326" s="162"/>
      <c r="D326" s="99" t="s">
        <v>104</v>
      </c>
      <c r="E326" s="99" t="s">
        <v>106</v>
      </c>
      <c r="F326" s="99" t="s">
        <v>107</v>
      </c>
      <c r="G326" s="109" t="s">
        <v>108</v>
      </c>
      <c r="H326" s="157" t="s">
        <v>245</v>
      </c>
      <c r="I326" s="157"/>
      <c r="J326" s="157"/>
    </row>
    <row r="327" spans="1:10">
      <c r="A327" s="162"/>
      <c r="B327" s="162"/>
      <c r="C327" s="162"/>
      <c r="D327" s="99" t="s">
        <v>109</v>
      </c>
      <c r="E327" s="99"/>
      <c r="F327" s="99" t="s">
        <v>106</v>
      </c>
      <c r="G327" s="109" t="s">
        <v>110</v>
      </c>
      <c r="H327" s="158" t="s">
        <v>246</v>
      </c>
      <c r="I327" s="158" t="s">
        <v>247</v>
      </c>
      <c r="J327" s="98" t="s">
        <v>248</v>
      </c>
    </row>
    <row r="328" spans="1:10">
      <c r="A328" s="159"/>
      <c r="B328" s="159"/>
      <c r="C328" s="159"/>
      <c r="D328" s="5" t="s">
        <v>111</v>
      </c>
      <c r="E328" s="5"/>
      <c r="F328" s="5" t="s">
        <v>112</v>
      </c>
      <c r="G328" s="110" t="s">
        <v>113</v>
      </c>
      <c r="H328" s="159"/>
      <c r="I328" s="159"/>
      <c r="J328" s="5" t="s">
        <v>249</v>
      </c>
    </row>
    <row r="329" spans="1:10">
      <c r="A329" s="81">
        <v>1</v>
      </c>
      <c r="B329" s="8" t="s">
        <v>250</v>
      </c>
      <c r="C329" s="7" t="s">
        <v>115</v>
      </c>
      <c r="D329" s="7" t="s">
        <v>130</v>
      </c>
      <c r="E329" s="7">
        <v>230</v>
      </c>
      <c r="F329" s="82">
        <f>20*E329</f>
        <v>4600</v>
      </c>
      <c r="G329" s="19">
        <f>F329/89700</f>
        <v>5.128205128205128E-2</v>
      </c>
      <c r="H329" s="6">
        <f>G329</f>
        <v>5.128205128205128E-2</v>
      </c>
      <c r="I329" s="7"/>
      <c r="J329" s="7"/>
    </row>
    <row r="330" spans="1:10">
      <c r="A330" s="7"/>
      <c r="B330" s="8" t="s">
        <v>251</v>
      </c>
      <c r="C330" s="7"/>
      <c r="D330" s="7"/>
      <c r="E330" s="7"/>
      <c r="F330" s="7"/>
      <c r="G330" s="19"/>
      <c r="H330" s="7"/>
      <c r="I330" s="6"/>
      <c r="J330" s="7"/>
    </row>
    <row r="331" spans="1:10">
      <c r="A331" s="7"/>
      <c r="B331" s="8" t="s">
        <v>252</v>
      </c>
      <c r="C331" s="7"/>
      <c r="D331" s="7"/>
      <c r="E331" s="7"/>
      <c r="F331" s="7"/>
      <c r="G331" s="19"/>
      <c r="H331" s="9"/>
      <c r="I331" s="161">
        <v>1</v>
      </c>
      <c r="J331" s="7"/>
    </row>
    <row r="332" spans="1:10">
      <c r="A332" s="7"/>
      <c r="B332" s="8" t="s">
        <v>253</v>
      </c>
      <c r="C332" s="7"/>
      <c r="D332" s="7"/>
      <c r="E332" s="7"/>
      <c r="F332" s="7"/>
      <c r="G332" s="19"/>
      <c r="H332" s="9"/>
      <c r="I332" s="161"/>
      <c r="J332" s="7"/>
    </row>
    <row r="333" spans="1:10">
      <c r="A333" s="7"/>
      <c r="B333" s="8" t="s">
        <v>254</v>
      </c>
      <c r="C333" s="7"/>
      <c r="D333" s="7"/>
      <c r="E333" s="7"/>
      <c r="F333" s="7"/>
      <c r="G333" s="19"/>
      <c r="H333" s="9"/>
      <c r="I333" s="161"/>
      <c r="J333" s="7"/>
    </row>
    <row r="334" spans="1:10">
      <c r="A334" s="7"/>
      <c r="B334" s="10" t="s">
        <v>255</v>
      </c>
      <c r="C334" s="7"/>
      <c r="D334" s="7"/>
      <c r="E334" s="7"/>
      <c r="F334" s="7"/>
      <c r="G334" s="19"/>
      <c r="H334" s="9"/>
      <c r="I334" s="161"/>
      <c r="J334" s="7"/>
    </row>
    <row r="335" spans="1:10">
      <c r="A335" s="7">
        <v>2</v>
      </c>
      <c r="B335" s="8" t="s">
        <v>256</v>
      </c>
      <c r="C335" s="7" t="s">
        <v>115</v>
      </c>
      <c r="D335" s="7" t="s">
        <v>130</v>
      </c>
      <c r="E335" s="7">
        <v>230</v>
      </c>
      <c r="F335" s="82">
        <f>20*E335</f>
        <v>4600</v>
      </c>
      <c r="G335" s="19">
        <f>F335/89700</f>
        <v>5.128205128205128E-2</v>
      </c>
      <c r="H335" s="117">
        <f>G335</f>
        <v>5.128205128205128E-2</v>
      </c>
      <c r="I335" s="161"/>
      <c r="J335" s="7"/>
    </row>
    <row r="336" spans="1:10">
      <c r="A336" s="7"/>
      <c r="B336" s="8" t="s">
        <v>257</v>
      </c>
      <c r="C336" s="7"/>
      <c r="D336" s="7"/>
      <c r="E336" s="7"/>
      <c r="F336" s="7"/>
      <c r="G336" s="19"/>
      <c r="H336" s="9"/>
      <c r="I336" s="161"/>
      <c r="J336" s="7"/>
    </row>
    <row r="337" spans="1:10">
      <c r="A337" s="7"/>
      <c r="B337" s="8" t="s">
        <v>258</v>
      </c>
      <c r="C337" s="7"/>
      <c r="D337" s="7"/>
      <c r="E337" s="7"/>
      <c r="F337" s="7"/>
      <c r="G337" s="19"/>
      <c r="H337" s="11"/>
      <c r="I337" s="161"/>
      <c r="J337" s="12"/>
    </row>
    <row r="338" spans="1:10">
      <c r="A338" s="83"/>
      <c r="B338" s="10"/>
      <c r="C338" s="7"/>
      <c r="D338" s="7"/>
      <c r="E338" s="7"/>
      <c r="F338" s="7"/>
      <c r="G338" s="111"/>
      <c r="H338" s="9"/>
      <c r="I338" s="7"/>
      <c r="J338" s="7"/>
    </row>
    <row r="339" spans="1:10">
      <c r="A339" s="84"/>
      <c r="B339" s="85"/>
      <c r="C339" s="9"/>
      <c r="D339" s="7"/>
      <c r="E339" s="9"/>
      <c r="F339" s="9"/>
      <c r="G339" s="18"/>
      <c r="H339" s="9"/>
      <c r="I339" s="7"/>
      <c r="J339" s="7"/>
    </row>
    <row r="340" spans="1:10">
      <c r="A340" s="84"/>
      <c r="B340" s="85"/>
      <c r="C340" s="9"/>
      <c r="D340" s="7"/>
      <c r="E340" s="9"/>
      <c r="F340" s="9"/>
      <c r="G340" s="18"/>
      <c r="H340" s="9"/>
      <c r="I340" s="7"/>
      <c r="J340" s="7"/>
    </row>
    <row r="341" spans="1:10">
      <c r="A341" s="84"/>
      <c r="B341" s="85"/>
      <c r="C341" s="9"/>
      <c r="D341" s="7"/>
      <c r="E341" s="9"/>
      <c r="F341" s="9"/>
      <c r="G341" s="18"/>
      <c r="H341" s="9"/>
      <c r="I341" s="7"/>
      <c r="J341" s="7"/>
    </row>
    <row r="342" spans="1:10">
      <c r="A342" s="86"/>
      <c r="B342" s="87" t="s">
        <v>259</v>
      </c>
      <c r="C342" s="88"/>
      <c r="D342" s="13"/>
      <c r="E342" s="88"/>
      <c r="F342" s="89">
        <f>SUM(F329:F341)</f>
        <v>9200</v>
      </c>
      <c r="G342" s="112">
        <f>SUM(G329:G341)</f>
        <v>0.10256410256410256</v>
      </c>
      <c r="H342" s="90">
        <f>SUM(H329:H341)</f>
        <v>0.10256410256410256</v>
      </c>
      <c r="I342" s="13">
        <v>1</v>
      </c>
      <c r="J342" s="13"/>
    </row>
  </sheetData>
  <mergeCells count="73">
    <mergeCell ref="A1:J1"/>
    <mergeCell ref="A136:J136"/>
    <mergeCell ref="A181:J181"/>
    <mergeCell ref="A226:J226"/>
    <mergeCell ref="A271:J271"/>
    <mergeCell ref="H234:J234"/>
    <mergeCell ref="H235:J235"/>
    <mergeCell ref="H236:J236"/>
    <mergeCell ref="H237:H238"/>
    <mergeCell ref="I237:I238"/>
    <mergeCell ref="H189:J189"/>
    <mergeCell ref="H190:J190"/>
    <mergeCell ref="H191:J191"/>
    <mergeCell ref="H192:H193"/>
    <mergeCell ref="I192:I193"/>
    <mergeCell ref="H144:J144"/>
    <mergeCell ref="H279:J279"/>
    <mergeCell ref="H280:J280"/>
    <mergeCell ref="H281:J281"/>
    <mergeCell ref="H282:H283"/>
    <mergeCell ref="I282:I283"/>
    <mergeCell ref="I147:I148"/>
    <mergeCell ref="H57:H58"/>
    <mergeCell ref="I57:I58"/>
    <mergeCell ref="A91:J91"/>
    <mergeCell ref="A99:A103"/>
    <mergeCell ref="B99:B103"/>
    <mergeCell ref="C99:C103"/>
    <mergeCell ref="H99:J99"/>
    <mergeCell ref="H100:J100"/>
    <mergeCell ref="H101:J101"/>
    <mergeCell ref="H102:H103"/>
    <mergeCell ref="I102:I103"/>
    <mergeCell ref="A54:A58"/>
    <mergeCell ref="I331:I337"/>
    <mergeCell ref="A324:A328"/>
    <mergeCell ref="B324:B328"/>
    <mergeCell ref="C324:C328"/>
    <mergeCell ref="H324:J324"/>
    <mergeCell ref="H325:J325"/>
    <mergeCell ref="H326:J326"/>
    <mergeCell ref="H327:H328"/>
    <mergeCell ref="I327:I328"/>
    <mergeCell ref="A316:J316"/>
    <mergeCell ref="A279:A283"/>
    <mergeCell ref="B279:B283"/>
    <mergeCell ref="C279:C283"/>
    <mergeCell ref="A144:A148"/>
    <mergeCell ref="B144:B148"/>
    <mergeCell ref="C144:C148"/>
    <mergeCell ref="A189:A193"/>
    <mergeCell ref="B189:B193"/>
    <mergeCell ref="C189:C193"/>
    <mergeCell ref="A234:A238"/>
    <mergeCell ref="B234:B238"/>
    <mergeCell ref="C234:C238"/>
    <mergeCell ref="H145:J145"/>
    <mergeCell ref="H146:J146"/>
    <mergeCell ref="H147:H148"/>
    <mergeCell ref="B54:B58"/>
    <mergeCell ref="C54:C58"/>
    <mergeCell ref="A9:A13"/>
    <mergeCell ref="B9:B13"/>
    <mergeCell ref="C9:C13"/>
    <mergeCell ref="A46:J46"/>
    <mergeCell ref="H9:J9"/>
    <mergeCell ref="H10:J10"/>
    <mergeCell ref="H11:J11"/>
    <mergeCell ref="H12:H13"/>
    <mergeCell ref="I12:I13"/>
    <mergeCell ref="H54:J54"/>
    <mergeCell ref="H55:J55"/>
    <mergeCell ref="H56:J56"/>
  </mergeCells>
  <pageMargins left="0.42" right="0.196850393700787" top="0.93" bottom="0.59055118110236204" header="0.31496062992126" footer="0.31496062992126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13" workbookViewId="0">
      <selection activeCell="G27" sqref="G27"/>
    </sheetView>
  </sheetViews>
  <sheetFormatPr defaultRowHeight="14.25"/>
  <cols>
    <col min="1" max="1" width="40" customWidth="1"/>
    <col min="2" max="2" width="12.25" customWidth="1"/>
    <col min="3" max="3" width="9.25" bestFit="1" customWidth="1"/>
    <col min="4" max="4" width="9" customWidth="1"/>
    <col min="5" max="5" width="5.875" customWidth="1"/>
    <col min="6" max="6" width="6.75" customWidth="1"/>
  </cols>
  <sheetData>
    <row r="1" spans="1:6" ht="18.75">
      <c r="A1" s="165" t="s">
        <v>260</v>
      </c>
      <c r="B1" s="165"/>
      <c r="C1" s="165"/>
      <c r="D1" s="165"/>
      <c r="E1" s="165"/>
      <c r="F1" s="165"/>
    </row>
    <row r="2" spans="1:6" ht="18.75">
      <c r="A2" s="95"/>
      <c r="B2" s="95"/>
      <c r="C2" s="91"/>
      <c r="D2" s="14"/>
      <c r="E2" s="1"/>
      <c r="F2" s="1"/>
    </row>
    <row r="3" spans="1:6" ht="18.75">
      <c r="A3" s="26" t="s">
        <v>2</v>
      </c>
      <c r="B3" s="26"/>
      <c r="C3" s="15"/>
      <c r="D3" s="14"/>
      <c r="E3" s="1"/>
      <c r="F3" s="1"/>
    </row>
    <row r="4" spans="1:6" ht="18.75">
      <c r="A4" s="26" t="s">
        <v>261</v>
      </c>
      <c r="B4" s="26"/>
      <c r="C4" s="15"/>
      <c r="D4" s="14"/>
      <c r="E4" s="1"/>
      <c r="F4" s="1"/>
    </row>
    <row r="5" spans="1:6" ht="18.75">
      <c r="A5" s="26" t="s">
        <v>262</v>
      </c>
      <c r="B5" s="26"/>
      <c r="C5" s="15"/>
      <c r="D5" s="14"/>
      <c r="E5" s="1"/>
      <c r="F5" s="1"/>
    </row>
    <row r="6" spans="1:6" ht="18.75">
      <c r="A6" s="45"/>
      <c r="B6" s="45"/>
      <c r="C6" s="14"/>
      <c r="D6" s="14"/>
      <c r="E6" s="1"/>
      <c r="F6" s="1"/>
    </row>
    <row r="7" spans="1:6" ht="18.75">
      <c r="A7" s="158" t="s">
        <v>263</v>
      </c>
      <c r="B7" s="120" t="s">
        <v>104</v>
      </c>
      <c r="C7" s="108" t="s">
        <v>105</v>
      </c>
      <c r="D7" s="156" t="s">
        <v>244</v>
      </c>
      <c r="E7" s="156"/>
      <c r="F7" s="156"/>
    </row>
    <row r="8" spans="1:6" ht="18.75">
      <c r="A8" s="162"/>
      <c r="B8" s="123" t="s">
        <v>107</v>
      </c>
      <c r="C8" s="109" t="s">
        <v>108</v>
      </c>
      <c r="D8" s="164" t="s">
        <v>245</v>
      </c>
      <c r="E8" s="164"/>
      <c r="F8" s="164"/>
    </row>
    <row r="9" spans="1:6" ht="18.75">
      <c r="A9" s="159"/>
      <c r="B9" s="121" t="s">
        <v>106</v>
      </c>
      <c r="C9" s="110" t="s">
        <v>110</v>
      </c>
      <c r="D9" s="144" t="s">
        <v>246</v>
      </c>
      <c r="E9" s="145" t="s">
        <v>247</v>
      </c>
      <c r="F9" s="146" t="s">
        <v>264</v>
      </c>
    </row>
    <row r="10" spans="1:6" ht="18.75">
      <c r="A10" s="30" t="s">
        <v>10</v>
      </c>
      <c r="B10" s="92">
        <f>ฟอร์ม3!F36</f>
        <v>59750</v>
      </c>
      <c r="C10" s="166">
        <f>ฟอร์ม3!G36</f>
        <v>0.66610925306577462</v>
      </c>
      <c r="D10" s="166">
        <f>ฟอร์ม3!H36</f>
        <v>0.66610925306577462</v>
      </c>
      <c r="E10" s="7"/>
      <c r="F10" s="7"/>
    </row>
    <row r="11" spans="1:6" ht="18.75">
      <c r="A11" s="30" t="s">
        <v>11</v>
      </c>
      <c r="B11" s="54">
        <f>ฟอร์ม3!F134</f>
        <v>5875</v>
      </c>
      <c r="C11" s="69">
        <f>ฟอร์ม3!G134</f>
        <v>6.549609810479376E-2</v>
      </c>
      <c r="D11" s="69">
        <f>ฟอร์ม3!H134</f>
        <v>6.549609810479376E-2</v>
      </c>
      <c r="E11" s="6"/>
      <c r="F11" s="7"/>
    </row>
    <row r="12" spans="1:6" ht="18.75">
      <c r="A12" s="30" t="s">
        <v>12</v>
      </c>
      <c r="B12" s="54">
        <f>ฟอร์ม3!F159</f>
        <v>9200</v>
      </c>
      <c r="C12" s="69">
        <f>ฟอร์ม3!G159</f>
        <v>0.10256410256410256</v>
      </c>
      <c r="D12" s="69">
        <f>ฟอร์ม3!H159</f>
        <v>0.10256410256410256</v>
      </c>
      <c r="E12" s="17"/>
      <c r="F12" s="7"/>
    </row>
    <row r="13" spans="1:6" ht="18.75">
      <c r="A13" s="30" t="s">
        <v>13</v>
      </c>
      <c r="B13" s="54">
        <f>ฟอร์ม3!F204</f>
        <v>36000</v>
      </c>
      <c r="C13" s="69">
        <f>ฟอร์ม3!G204</f>
        <v>0.40133779264214053</v>
      </c>
      <c r="D13" s="69">
        <f>ฟอร์ม3!H204</f>
        <v>0.40133779264214053</v>
      </c>
      <c r="E13" s="17"/>
      <c r="F13" s="7"/>
    </row>
    <row r="14" spans="1:6" ht="18.75">
      <c r="A14" s="30" t="s">
        <v>14</v>
      </c>
      <c r="B14" s="54">
        <f>ฟอร์ม3!F252</f>
        <v>8400</v>
      </c>
      <c r="C14" s="69">
        <f>ฟอร์ม3!G252</f>
        <v>9.3645484949832769E-2</v>
      </c>
      <c r="D14" s="69">
        <f>ฟอร์ม3!H252</f>
        <v>9.3645484949832769E-2</v>
      </c>
      <c r="E14" s="17"/>
      <c r="F14" s="7"/>
    </row>
    <row r="15" spans="1:6" ht="18.75">
      <c r="A15" s="30" t="s">
        <v>15</v>
      </c>
      <c r="B15" s="54">
        <f>ฟอร์ม3!F294</f>
        <v>1140</v>
      </c>
      <c r="C15" s="69">
        <f>ฟอร์ม3!G294</f>
        <v>1.2709030100334449E-2</v>
      </c>
      <c r="D15" s="69">
        <f>ฟอร์ม3!H294</f>
        <v>1.2709030100334449E-2</v>
      </c>
      <c r="E15" s="17"/>
      <c r="F15" s="7"/>
    </row>
    <row r="16" spans="1:6" ht="18.75">
      <c r="A16" s="30" t="s">
        <v>265</v>
      </c>
      <c r="B16" s="54">
        <f>ฟอร์ม3!F342</f>
        <v>9200</v>
      </c>
      <c r="C16" s="69">
        <f>ฟอร์ม3!G342</f>
        <v>0.10256410256410256</v>
      </c>
      <c r="D16" s="69">
        <f>ฟอร์ม3!H342</f>
        <v>0.10256410256410256</v>
      </c>
      <c r="E16" s="94">
        <v>1</v>
      </c>
      <c r="F16" s="7"/>
    </row>
    <row r="17" spans="1:8" ht="18.75">
      <c r="A17" s="30" t="s">
        <v>266</v>
      </c>
      <c r="B17" s="54"/>
      <c r="C17" s="16"/>
      <c r="D17" s="18"/>
      <c r="E17" s="17"/>
      <c r="F17" s="7"/>
    </row>
    <row r="18" spans="1:8" ht="18.75">
      <c r="A18" s="41"/>
      <c r="B18" s="49"/>
      <c r="C18" s="19"/>
      <c r="D18" s="20"/>
      <c r="E18" s="17"/>
      <c r="F18" s="12"/>
    </row>
    <row r="19" spans="1:8" ht="18.75">
      <c r="A19" s="41"/>
      <c r="B19" s="49"/>
      <c r="C19" s="19"/>
      <c r="D19" s="18"/>
      <c r="E19" s="7"/>
      <c r="F19" s="7"/>
    </row>
    <row r="20" spans="1:8" ht="18.75">
      <c r="A20" s="147" t="s">
        <v>267</v>
      </c>
      <c r="B20" s="93">
        <f>SUM(B10:B19)</f>
        <v>129565</v>
      </c>
      <c r="C20" s="21">
        <f>SUM(C10:C19)</f>
        <v>1.4444258639910814</v>
      </c>
      <c r="D20" s="21">
        <f>SUM(D10:D19)</f>
        <v>1.4444258639910814</v>
      </c>
      <c r="E20" s="22">
        <v>1</v>
      </c>
      <c r="F20" s="13"/>
      <c r="H20" s="148"/>
    </row>
    <row r="21" spans="1:8" ht="18.75">
      <c r="A21" s="147" t="s">
        <v>268</v>
      </c>
      <c r="B21" s="147"/>
      <c r="C21" s="124"/>
      <c r="D21" s="23" t="s">
        <v>269</v>
      </c>
      <c r="E21" s="22">
        <v>1</v>
      </c>
      <c r="F21" s="88"/>
    </row>
    <row r="22" spans="1:8" ht="18.75">
      <c r="A22" s="45"/>
      <c r="B22" s="45"/>
      <c r="C22" s="14"/>
      <c r="D22" s="14"/>
      <c r="E22" s="1"/>
      <c r="F22" s="1"/>
    </row>
    <row r="23" spans="1:8" ht="18.75">
      <c r="A23" s="45" t="s">
        <v>270</v>
      </c>
      <c r="B23" s="45"/>
      <c r="C23" s="14"/>
      <c r="D23" s="14"/>
      <c r="E23" s="1"/>
      <c r="F23" s="1"/>
    </row>
    <row r="24" spans="1:8" ht="18.75">
      <c r="A24" s="45" t="s">
        <v>271</v>
      </c>
      <c r="B24" s="45"/>
      <c r="C24" s="14"/>
      <c r="D24" s="14"/>
      <c r="E24" s="1"/>
      <c r="F24" s="1"/>
    </row>
    <row r="25" spans="1:8" ht="18.75">
      <c r="A25" s="45" t="s">
        <v>272</v>
      </c>
      <c r="B25" s="45"/>
      <c r="C25" s="14"/>
      <c r="D25" s="14"/>
      <c r="E25" s="1"/>
      <c r="F25" s="1"/>
    </row>
    <row r="26" spans="1:8" ht="18.75">
      <c r="A26" s="45" t="s">
        <v>273</v>
      </c>
      <c r="B26" s="45"/>
      <c r="C26" s="14"/>
      <c r="D26" s="14"/>
      <c r="E26" s="1"/>
      <c r="F26" s="1"/>
    </row>
  </sheetData>
  <mergeCells count="4">
    <mergeCell ref="A7:A9"/>
    <mergeCell ref="D7:F7"/>
    <mergeCell ref="D8:F8"/>
    <mergeCell ref="A1:F1"/>
  </mergeCells>
  <pageMargins left="0.7" right="0.39370078740157483" top="0.93" bottom="0.39370078740157483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งานบท.กฎหมายมี 7 งาน</vt:lpstr>
      <vt:lpstr>ฟอร์ม2</vt:lpstr>
      <vt:lpstr>ฟอร์ม3</vt:lpstr>
      <vt:lpstr>สรุป</vt:lpstr>
    </vt:vector>
  </TitlesOfParts>
  <Company>KKD 2011 v1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you2202</dc:creator>
  <cp:lastModifiedBy>Tong</cp:lastModifiedBy>
  <cp:lastPrinted>2015-10-06T08:22:57Z</cp:lastPrinted>
  <dcterms:created xsi:type="dcterms:W3CDTF">2015-10-05T03:28:39Z</dcterms:created>
  <dcterms:modified xsi:type="dcterms:W3CDTF">2015-10-06T08:23:10Z</dcterms:modified>
</cp:coreProperties>
</file>